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295" yWindow="0" windowWidth="14610" windowHeight="15585"/>
  </bookViews>
  <sheets>
    <sheet name="Zadania" sheetId="1" r:id="rId1"/>
  </sheets>
  <definedNames>
    <definedName name="_xlnm._FilterDatabase" localSheetId="0" hidden="1">Zadania!$M$1:$M$125</definedName>
    <definedName name="inflacja">Zadania!#REF!</definedName>
    <definedName name="Print_Area" localSheetId="0">Zadania!$A$1:$T$128</definedName>
    <definedName name="Print_Titles" localSheetId="0">Zadania!$15:$16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/>
  <c r="B50"/>
  <c r="B109"/>
  <c r="B80" l="1"/>
  <c r="B61"/>
  <c r="B85"/>
  <c r="B62" l="1"/>
  <c r="P123" l="1"/>
  <c r="B71" l="1"/>
  <c r="B72" s="1"/>
  <c r="P70" l="1"/>
  <c r="A107" l="1"/>
  <c r="P42"/>
  <c r="P37"/>
  <c r="B38"/>
  <c r="A36" s="1"/>
  <c r="A40" l="1"/>
  <c r="B44"/>
  <c r="N43"/>
  <c r="O43"/>
  <c r="P41"/>
  <c r="Q43" s="1"/>
  <c r="S38"/>
  <c r="P48"/>
  <c r="N38"/>
  <c r="R38"/>
  <c r="Q38"/>
  <c r="S43" l="1"/>
  <c r="R43"/>
  <c r="O38"/>
  <c r="T38"/>
  <c r="T43" l="1"/>
  <c r="B125"/>
  <c r="A122" s="1"/>
  <c r="P124"/>
  <c r="Q125" s="1"/>
  <c r="N125"/>
  <c r="F125"/>
  <c r="B120"/>
  <c r="A118" s="1"/>
  <c r="P119"/>
  <c r="B115"/>
  <c r="P114"/>
  <c r="P113"/>
  <c r="P112"/>
  <c r="Q115" l="1"/>
  <c r="N115"/>
  <c r="A111"/>
  <c r="B116"/>
  <c r="O125"/>
  <c r="S125"/>
  <c r="R125"/>
  <c r="R120"/>
  <c r="Q120"/>
  <c r="R115"/>
  <c r="S115" l="1"/>
  <c r="O115"/>
  <c r="T125"/>
  <c r="S120"/>
  <c r="O120"/>
  <c r="T120"/>
  <c r="T115"/>
  <c r="P108" l="1"/>
  <c r="Q109" s="1"/>
  <c r="N109"/>
  <c r="B103"/>
  <c r="P102"/>
  <c r="P101"/>
  <c r="P100"/>
  <c r="N103" l="1"/>
  <c r="Q103"/>
  <c r="A99"/>
  <c r="B104"/>
  <c r="R109"/>
  <c r="O109"/>
  <c r="S109"/>
  <c r="O103" l="1"/>
  <c r="R103"/>
  <c r="S103"/>
  <c r="T109"/>
  <c r="T103"/>
  <c r="B97" l="1"/>
  <c r="A95" s="1"/>
  <c r="P96"/>
  <c r="N97"/>
  <c r="B93"/>
  <c r="A88" s="1"/>
  <c r="P92"/>
  <c r="P91"/>
  <c r="P90"/>
  <c r="P89"/>
  <c r="N93" l="1"/>
  <c r="Q93"/>
  <c r="R97"/>
  <c r="Q97"/>
  <c r="O93" l="1"/>
  <c r="S93"/>
  <c r="R93"/>
  <c r="T97"/>
  <c r="O97"/>
  <c r="S97"/>
  <c r="T93" l="1"/>
  <c r="P84"/>
  <c r="P83"/>
  <c r="P79"/>
  <c r="P78"/>
  <c r="P77"/>
  <c r="P69"/>
  <c r="P68"/>
  <c r="P60"/>
  <c r="P59"/>
  <c r="P58"/>
  <c r="P57"/>
  <c r="P56"/>
  <c r="P55"/>
  <c r="P32"/>
  <c r="P24"/>
  <c r="P23"/>
  <c r="P22"/>
  <c r="P18"/>
  <c r="A82" l="1"/>
  <c r="A76"/>
  <c r="Q85" l="1"/>
  <c r="N80"/>
  <c r="Q80"/>
  <c r="N85"/>
  <c r="O85"/>
  <c r="O80"/>
  <c r="S80" l="1"/>
  <c r="R85"/>
  <c r="S85"/>
  <c r="R80"/>
  <c r="T85"/>
  <c r="T80"/>
  <c r="A67" l="1"/>
  <c r="Q71"/>
  <c r="N71"/>
  <c r="A47" l="1"/>
  <c r="B51"/>
  <c r="O71"/>
  <c r="R71"/>
  <c r="S71"/>
  <c r="P49"/>
  <c r="T71" l="1"/>
  <c r="Q50" l="1"/>
  <c r="N50"/>
  <c r="N61" l="1"/>
  <c r="Q61"/>
  <c r="R50"/>
  <c r="A54"/>
  <c r="S50"/>
  <c r="O50"/>
  <c r="O61" l="1"/>
  <c r="R61"/>
  <c r="S61"/>
  <c r="T50"/>
  <c r="T61"/>
  <c r="B33" l="1"/>
  <c r="Q33"/>
  <c r="N33"/>
  <c r="A31" l="1"/>
  <c r="B34"/>
  <c r="R33"/>
  <c r="O33"/>
  <c r="S33"/>
  <c r="T33" l="1"/>
  <c r="Q25" l="1"/>
  <c r="Q19"/>
  <c r="R19" l="1"/>
  <c r="R25"/>
  <c r="B25" l="1"/>
  <c r="B26" s="1"/>
  <c r="N25" l="1"/>
  <c r="N19"/>
  <c r="S19" l="1"/>
  <c r="S25"/>
  <c r="O25"/>
  <c r="O19"/>
  <c r="T19" l="1"/>
  <c r="T25"/>
  <c r="B19" l="1"/>
  <c r="A17" l="1"/>
  <c r="A21"/>
</calcChain>
</file>

<file path=xl/sharedStrings.xml><?xml version="1.0" encoding="utf-8"?>
<sst xmlns="http://schemas.openxmlformats.org/spreadsheetml/2006/main" count="292" uniqueCount="210">
  <si>
    <t>L.p.</t>
  </si>
  <si>
    <t>Cena netto</t>
  </si>
  <si>
    <t xml:space="preserve"> % VAT</t>
  </si>
  <si>
    <t>Cena brutto</t>
  </si>
  <si>
    <t>Wartość netto</t>
  </si>
  <si>
    <t>Wartość brutto</t>
  </si>
  <si>
    <t>Uwagi</t>
  </si>
  <si>
    <t>Razem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</si>
  <si>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</si>
  <si>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</si>
  <si>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</si>
  <si>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</si>
  <si>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</si>
  <si>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</si>
  <si>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</si>
  <si>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</si>
  <si>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</si>
  <si>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</si>
  <si>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</si>
  <si>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</si>
  <si>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</si>
  <si>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18.</t>
  </si>
  <si>
    <t>Zakres działania</t>
  </si>
  <si>
    <t>Związki aktywne</t>
  </si>
  <si>
    <t>Rodzaj i wielkość opakowania</t>
  </si>
  <si>
    <t>Uwagi:</t>
  </si>
  <si>
    <t>Nazwa handlowa, nr katalogowy, EAN</t>
  </si>
  <si>
    <t xml:space="preserve">Ilość roztworu roboczego / m2 </t>
  </si>
  <si>
    <t>14.</t>
  </si>
  <si>
    <t>15.</t>
  </si>
  <si>
    <t>16.</t>
  </si>
  <si>
    <t>rejestracja produkt biobójczy lub wyrób medyczny.</t>
  </si>
  <si>
    <t>Środki do mycia i dezynfekcji instrumentów i wyposażenia w tym sprzętu endoskopowego (EUS,kolonoskopy,gastroskopy,duodenoskopy).</t>
  </si>
  <si>
    <t>mycie i dezynfekcja, 
rejestracja produkt biobójczy lub wyrób medyczny.</t>
  </si>
  <si>
    <t>1) O ile nie podano inaczej czasy kontaktu dla poszczególnych norm określone są dla warunków czystych.</t>
  </si>
  <si>
    <t>17.</t>
  </si>
  <si>
    <t>Wartość netto opcji</t>
  </si>
  <si>
    <t>Wartość brutto opcji</t>
  </si>
  <si>
    <t>19.</t>
  </si>
  <si>
    <t>20.</t>
  </si>
  <si>
    <t>Wartość netto podst. + opcja</t>
  </si>
  <si>
    <t>Wartość brutto podst. + opcja</t>
  </si>
  <si>
    <t>Stężenie roztworu roboczego (jeśli dotyczy)</t>
  </si>
  <si>
    <t>Ważne: Zamawiający wymaga aby badania były przeprowadzone dla wszystkich drobnoustrojów referencyjnych wskazanych w danej normie chyba, że Zamawiający określił inaczej w opisie przedmiotu zamówienia.</t>
  </si>
  <si>
    <t>Ilość  opakowań na 24 m. (zam. podstawowe).</t>
  </si>
  <si>
    <t>X</t>
  </si>
  <si>
    <t>10 l</t>
  </si>
  <si>
    <t>50% kwas cytrynowy</t>
  </si>
  <si>
    <t>do 100 testów</t>
  </si>
  <si>
    <t>gotowe do użycia</t>
  </si>
  <si>
    <t>Preparat do do  mycia higienicznego i chirurgicznego rąk</t>
  </si>
  <si>
    <t>syntetyczne substancje myjące, substancje pielęgnujące nie powodujące wysuszenia rąk</t>
  </si>
  <si>
    <t>preparat o pH zbliżonym do pH skóry, rejestracja kosmetyk, wyrób medyczny</t>
  </si>
  <si>
    <t>butelka do  0,5l</t>
  </si>
  <si>
    <t>kanister do 6 l.</t>
  </si>
  <si>
    <t>pojemnik  do 5 l</t>
  </si>
  <si>
    <t>butelka do 5 l</t>
  </si>
  <si>
    <r>
      <t xml:space="preserve">
Na bazie alkoholu lub mieszaniny alkoholi, bez zawartości jodu oraz jego pochodnych z dodatkiem substancji pielęgnujących dłonie (np. Witamina E, Dexapanthenol) lub / i natłuszczających.</t>
    </r>
    <r>
      <rPr>
        <i/>
        <sz val="11"/>
        <color indexed="8"/>
        <rFont val="Arial Narrow"/>
        <family val="2"/>
        <charset val="238"/>
      </rPr>
      <t xml:space="preserve">
</t>
    </r>
    <r>
      <rPr>
        <b/>
        <sz val="10"/>
        <color indexed="8"/>
        <rFont val="Times New Roman"/>
        <family val="1"/>
        <charset val="238"/>
      </rPr>
      <t/>
    </r>
  </si>
  <si>
    <t>Środki do mycia i odkażania rąk.</t>
  </si>
  <si>
    <t>Środek do mycia i dezynfekcji różnych powierzchni oraz wyrobów medycznych bez spłukiwania</t>
  </si>
  <si>
    <t>20 l</t>
  </si>
  <si>
    <t>Glutaraldehyd (≥ 2.5% - &lt;10%) , Etanol (&lt;10%)
Nie zawiera środków powierzchniowo-czynnych.</t>
  </si>
  <si>
    <t>Wyrób medyczny klasy I
Wartość pH: 7.</t>
  </si>
  <si>
    <t>7,9% H2O2 + KWAS ASKORBINOWY</t>
  </si>
  <si>
    <t>Chlorek didecylodimetyloamoniowy (1,25%), czwartorzędowe związki amoniowe (1,25%), etoksylowane alkohole tłuszczowe (&lt;10%)
bez zawartości aldehydów</t>
  </si>
  <si>
    <t>Czyszczenie i dezynfekcja nieinwazyjnych wyrobów medycznych.
Produkt jest mieszaniną czwartorzędowych związków amoniowych i niejonowych środków powierzchniowo czynnych. Wykazuje następującą skuteczność bójczą:
B (E. faecium) zgodnie z EN 13727 w czasie do 1 minuty,
Y (C. albicans), zgodnie z EN 13624 w czasie do 3 minut
Tbc (M. terrae), zgodnie z EN14348 w czasie do 3 minut 
V (minimum wirusy otoczkowe) zgodnie z EN 14476 w czasie do 3 minut.</t>
  </si>
  <si>
    <t xml:space="preserve">Łagodny, lekko alkaliczny, enzymatyczny środek myjący do ręcznego i maszynowego mycia narzędzi chirurgicznych i endoskopów. Nie wytwarza piany.
 </t>
  </si>
  <si>
    <t>4) W przypadku, gdy w opisie przedmiotu zamówienia określono normy, dopuszcza się zastosowanie rozwiązań równoważnych, spełniających wymagania i parametry wskazane w tych normach. Wykonawca zobowiązany jest do przedstawienia dokumentów potwierdzających równoważność proponowanego rozwiązania.</t>
  </si>
  <si>
    <t>Kwas podchlorawy (stężenie 2060 ppm)</t>
  </si>
  <si>
    <t>Produkt biobójczy. Potwierdzenie możliwości stosowania z urządzeniem NOCOSPRAY wraz z pozytywnymi wynikami testów dystrybucji, przeprowadzonych zgodnie z normą PN-EN 17272.
Nie wymaga spłukiwania, nie pozostawia resztek po wyschnięciu. Mieszanina niesklasyfikowana jako niebezpieczna.</t>
  </si>
  <si>
    <t>Kwas podchlorawy (stężenie 500 ppm)</t>
  </si>
  <si>
    <t xml:space="preserve">Dezynfekcja metodą zamgławiania. Skuteczność bójcza zgodnie z normą PN-EN 17272 wobec: B, Y, F, Tbc, V, S,  w obszarze medycznym w czasie 90 min. 
</t>
  </si>
  <si>
    <t xml:space="preserve">Roztwór wodny gotowy do użycia  przeznaczony do dezynfekcji pomieszczeń metodą zamgławiania, który wykazuje działanie bójcze na B, Y, F,Tbc, V, S,  zgodnie z normą PN-EN 17272 w czasie do 120 minut. Nie powoduje korozji i nie pozostawia śladów po procesie. </t>
  </si>
  <si>
    <t xml:space="preserve">2) Oznaczenia skrótów literowych w opisie przedmiotu zamówienia: B- działanie bakteriobójcze, F- działanie grzybobójcze, V - działanie wirusobójcze, Tbc - działanie prątkobójcze, S- działanie sporobójcze, Y- drożdżakobójcze, QAV - czwartorzędowe związki amoniowe, TAED - Tetraacetyloetylenodiamina </t>
  </si>
  <si>
    <t xml:space="preserve"> do 6l</t>
  </si>
  <si>
    <t xml:space="preserve"> 1 litr</t>
  </si>
  <si>
    <t>Uwagi i legenda dla wszystkich zadań</t>
  </si>
  <si>
    <t>substancje powierzchniowoczynne, kompleks enzymatyczny 
bez aldehydów</t>
  </si>
  <si>
    <t>Wyrób medyczny klasy IIa.
pH 5-8</t>
  </si>
  <si>
    <t xml:space="preserve">Produkt biobójczy. Potwierdzenie możliwości stosowania z urządzeniem NOCOSPRAY wraz z pozytywnymi wynikami testów dystrybucji, przeprowadzonych zgodnie z normą PN-EN 17272.
</t>
  </si>
  <si>
    <t xml:space="preserve">Dezynfekcja metodą zamgławiania. Skuteczność bójcza zgodnie z normą PN-EN 17272 wobec: B, Y, Tbc, V w obszarze medycznym w czasie 60 min. 
Nie wymaga spłukiwania, nie pozostawia resztek po wyschnięciu. Mieszanina niesklasyfikowana jako niebezpieczna.. Możliwość natychmiastowego przywrócenia pomieszczenia po czasie kontaktu </t>
  </si>
  <si>
    <t>Preparat do chirurgicznej i higienicznej dezynfekcji rąk
Uwagi: higieniczna dezynfekcja rąk (30 sek.), chirurgiczna dezynfekcja rąk (90 sek.)
Rejestracja produkt leczniczy, produkt biobójczy. Postać żel.</t>
  </si>
  <si>
    <t>Preparat do chirurgicznej i higienicznej dezynfekcji rąk
Uwagi: higieniczna dezynfekcja rąk (30 sek.), chirurgiczna dezynfekcja rąk (90 sek.)
Rejestracja produkt leczniczy, produkt biobójczy. Postać płyn.</t>
  </si>
  <si>
    <t xml:space="preserve">Razem </t>
  </si>
  <si>
    <t xml:space="preserve">Paski testowe (do kontroli stężenia kwasu nadoctowego w roztworze) w poz. 1 </t>
  </si>
  <si>
    <t>50 szt.</t>
  </si>
  <si>
    <t>Środek na bazie kwasu nadoctowego do dezynfekcji produktów marki Fujion</t>
  </si>
  <si>
    <t>Kwas nadoctowy (ex tempore)  (2000–1000 ppm), nadtlenek wodoru (3%)</t>
  </si>
  <si>
    <t>1) Zamawiający wymaga aby zaoferowany produkt był kompatybilny z bronchofiberoskopami marki Fujifilm (Fujinon) - oświadczenie dystrybutora / producenta / wyciąg z instrukcji użytkowania</t>
  </si>
  <si>
    <t>2) Zamawiający wymaga, aby zaoferowany produkt był kompatybilny z myjniami Endoclean 2000 - oświadczenie Wykonawcy.</t>
  </si>
  <si>
    <t>but. do 0,5 l z atomizerem</t>
  </si>
  <si>
    <t xml:space="preserve">but. do 1 l </t>
  </si>
  <si>
    <t>Środki do odkażania skóry przed iniekcjami i pola operacyjnego.</t>
  </si>
  <si>
    <t>bezjodowy, bezbarwny, 
produkt leczniczy</t>
  </si>
  <si>
    <t>bezjodowy, barwiony, 
produkt leczniczy</t>
  </si>
  <si>
    <t>opak. do 1l</t>
  </si>
  <si>
    <t>butelka do 1l</t>
  </si>
  <si>
    <t>100 g płynu na skórę zawiera substancje czynne:
- 2-Propanolum (2-propanol) 45 g,
- 1-Propanolum (1-propanol) 10 g,
- 2-Biphenylol (2-difenylol) 0,2 g.</t>
  </si>
  <si>
    <t>B (EN 13727/EN 14561, 5 min), Y (EN 13624/EN 14562, 5 min), Tbc (EN 14348/EN 14563, 5 min), F (EN 13624/EN 14562, 5 min), V (EN 14476/EN 17111, 5 min), S (EN 17126, 5 min)</t>
  </si>
  <si>
    <t>bezbolesne stosowanie, bezbarwny, bez jodu i chlorheksydyny, płukanie ran zakażonych, produkt leczniczy</t>
  </si>
  <si>
    <t>Dekontaminacja oraz mycie ciała i włosów, w tym dla pacjentów przed zabiegami operacyjnymi</t>
  </si>
  <si>
    <t>Octenidyna, Alantoina</t>
  </si>
  <si>
    <t xml:space="preserve">Odpowiedni dla wszystkich rodzajów skóry, pH neutralne, nie zawiera środków zapachowych i barwiących, kosmetyk
</t>
  </si>
  <si>
    <t>Octenidyna, Fenoksyetanol</t>
  </si>
  <si>
    <t xml:space="preserve">Profilaktyka i leczenie ran oraz zakażeń błon śluzowych i skóry, dezynfekcja przed zabiegami
</t>
  </si>
  <si>
    <t>Preparaty z octenidyną</t>
  </si>
  <si>
    <t xml:space="preserve">Substancja czynna: chlorheksydyna 2% oraz alkohol etylowy 70%. </t>
  </si>
  <si>
    <t>do 0,25 l</t>
  </si>
  <si>
    <t>do 0,5 l</t>
  </si>
  <si>
    <t>Alkohol etylowy, nadtlenek wodoru, chlorheksydyna</t>
  </si>
  <si>
    <t>Preparat do dezynfekcji skóry przed drobnymi zabiegami, pielęgnacja miejsca wkłucia naczyniowego na bazie chlorheksydyny.</t>
  </si>
  <si>
    <t>Substancja czynna: 2% roztwór aldehydu glutarowego</t>
  </si>
  <si>
    <t>kanister do 5 l</t>
  </si>
  <si>
    <t>glikol propylenowy, fosforan potasu dizasadowy, fosforan potasu trizasadowy, nie zawierający enzymów</t>
  </si>
  <si>
    <t>Preparat przeznaczony do automatycznego mycia endoskopów. Usuwa biofilm bakteryjny i zanieczyszczenia organiczne w stężeniu 0,25%. Niskopieniący, biodegradowalny. Kompatybilny z endoskopami firmy Olympus posiadanymi przez zamawiającego; pH 11,5-12,5. Wyrób medyczny.</t>
  </si>
  <si>
    <t>zestaw (2 kanistry po 5 l)</t>
  </si>
  <si>
    <t>Roztwór aktywowany składnikami A+B, zawierający w swoim składzie: cz. A: kwas nadoctowy, kwas octowy, nadtlenek wodoru, stabilizatory; cz. B: 2-Metylo-oksiran, polimer z oksiranem, fosforan trisodowy 1H-Benzotriazol; minimalne efektywne stężenie kw. nadoctowego 850 ppm. Bez aldehydów.</t>
  </si>
  <si>
    <t>Preparat sterylizujący i dezynfekujący, przeznaczony do automatycznej dezynfekcji wysokiego poziomu endoskopów. Biodegradowalny. Kompatybilny z endoskopami firmy Olympus posiadanymi przez zamawiającego. Wyrób medyczny</t>
  </si>
  <si>
    <t>1 zestaw (2 x A 5l, 2 x B 5l)</t>
  </si>
  <si>
    <t>isazone, DTPA, kompleks czteroenzymatyczny, substancje powierzchniowo czynne</t>
  </si>
  <si>
    <t>Preparat do jednoetapowego mycia i dezynfekcji nieinwazyjnych i inwazyjnych wyrobów medycznych w tym endoskopów elastycznych. Produkt niskopieniący. Kompatybilny z endoskopami firmy Olympus posiadanymi przez zamawiającego, Wyrób medyczny.</t>
  </si>
  <si>
    <t>zestaw (2x5l)</t>
  </si>
  <si>
    <t>B, V, Y, Tbc - 5 minut. Formy przetrwalnikowe bakterii 10 min.</t>
  </si>
  <si>
    <t>B, Y, Tbc w stężeniu 0,25% w czasie 5 min.</t>
  </si>
  <si>
    <t>B , Tbc, Y, V - max 10 min.</t>
  </si>
  <si>
    <t>B (Gram +/-) Tbc Y, V osłonkowe (łącznie z HBV, HCV i HIV) - max 5 min.</t>
  </si>
  <si>
    <t>B,V,Y, pierwotniaki</t>
  </si>
  <si>
    <t>Dezynfekcja skóry przed zabiegami operacyjnymi, cewnikowaniem żył, pobieraniem krwi, zastrzykami, punkcjami, biopsjami, zdejmowaniem szwów. 
Działanie bójcze wobec: B, Y, V, Tbc</t>
  </si>
  <si>
    <t>butelka do 0,5l</t>
  </si>
  <si>
    <t>B,V,Y</t>
  </si>
  <si>
    <t>Preparaty do mycia i dezynfekcji narzędzi chirurgicznych, sprzętu (w tym sond przełykowych) oraz powierzchni na bazie nadwęglanu sodu oraz TAED</t>
  </si>
  <si>
    <t xml:space="preserve">2% - B, Y, Tbc, V (min. ograniczone spektrum bójcze) - do 15 minut </t>
  </si>
  <si>
    <t>nadwęglan sodu, tenzydy niejonowe, fosfoniany, kwas nadoctowy</t>
  </si>
  <si>
    <t>aktywność roztworu minimum 24 godziny od przygotowania., rejestracja produkt biobójczy lub wyrób medyczny.</t>
  </si>
  <si>
    <t>opak.do 2 kg</t>
  </si>
  <si>
    <t>aktywność roztworu minimum 24 godzin od przygotowania,  do dezynfekcji sond przełykowych, rejestracja produkt biobójczy lub wyrób medyczny.</t>
  </si>
  <si>
    <t>2% - B, Y, Tbc,V (min. ograniczone spektrum bójcze) - do 10 min; S -15 min</t>
  </si>
  <si>
    <t>Nadwęglan sodu, czteroacetyloetylenodiamina, kwas cytrynowy, związki kompleksujące, inhibitory korozji, substancje zapachowe</t>
  </si>
  <si>
    <t>pojemnik do 160 g</t>
  </si>
  <si>
    <t>opakowanie do 200 chusteczek (tuba lub opakowanie miękkie)</t>
  </si>
  <si>
    <t>Chusteczki alkoholowe do dezynfekcji różnych powierzchni.</t>
  </si>
  <si>
    <t>Chusteczki bezalkoholowe do dezynfekcji różnych powierzchni.</t>
  </si>
  <si>
    <t>6) Wykonawca w celu potwierdzenia realizacji poszczególnych norm europejskich wymaganych przez Zamawiającego winien wraz z ofertą dostarczyć kartę techniczną lub inny dokument zawierający minimum następujące dane:</t>
  </si>
  <si>
    <t>a) numer normy realizowanej przez zaoferowany produkt,</t>
  </si>
  <si>
    <t>c) wykaz drobnoustrojów referencyjnych, na których testowano realizację poszczególnych norm dla zaoferowanego produktu</t>
  </si>
  <si>
    <t>d) czas kontaktu zaoferowanego produktu w celu osiągnięcia działania bójczego dla danej normy,</t>
  </si>
  <si>
    <t>e) warunki "czyste" lub "brudne" w jakich testowano realizację danej normy przez zaoferowany produkt.</t>
  </si>
  <si>
    <t>b) stężenie  roztworu roboczego zaoferowanego produktu, dla którego przeprowadzano badanie zgodności z normami ( o ile dotyczy)</t>
  </si>
  <si>
    <r>
      <t xml:space="preserve">2-4% pochodna chloheksydyny, alkohol </t>
    </r>
    <r>
      <rPr>
        <b/>
        <sz val="11"/>
        <rFont val="Arial Narrow"/>
        <family val="2"/>
        <charset val="238"/>
      </rPr>
      <t>lub</t>
    </r>
    <r>
      <rPr>
        <sz val="11"/>
        <rFont val="Arial Narrow"/>
        <family val="2"/>
        <charset val="238"/>
      </rPr>
      <t xml:space="preserve"> 0,9 g kwas d-glukonowy, związek z N,N"- bis(4-chlorofenylo)-3,12-diimino2,4,11,13-tetraazatetradekanodiamidyną (2:1) (CHDG), 0,9 g chlorek didecylodimetyloamonu (DDAC).</t>
    </r>
  </si>
  <si>
    <t>Czwartorzędowe związki amonowe (propionian), diglukonian chlorheksydyny</t>
  </si>
  <si>
    <t>B (EN 13727, EN 14561), warunki brudne 5 minut
Y (EN 13624, EN 14562), warunki brudne 5 minut
V na wirusy osłonkowe (EN 14476, EN 17111), warunki brudne 7 minut</t>
  </si>
  <si>
    <t xml:space="preserve">Produkt aktywowany „ex tempore”, brak aldehydów, wymaga kontroli stężenia, maks. trwałość roztworu: 14 dni, rejestracja produktu: wyrób medyczny.
</t>
  </si>
  <si>
    <t>rejestracja produktu: wyrób medyczny.</t>
  </si>
  <si>
    <t>koncentrat do mycie i dezynfekcji  endoskopowego bez aldehydów, chloru, pochodnych fenolowych, rejestracja produktu: wyrób medyczny.</t>
  </si>
  <si>
    <t>do 5 l</t>
  </si>
  <si>
    <t>do 10 l</t>
  </si>
  <si>
    <t>kanister do 5 litrów z aktywatorem</t>
  </si>
  <si>
    <t>kanister do 5 litrów</t>
  </si>
  <si>
    <t>pojemnik do 5 litra</t>
  </si>
  <si>
    <t>Środki do urządzeń centralnej sterylizatorni (WD290IQ,WD750, myjnia ultradźwiękowa Medisafe).</t>
  </si>
  <si>
    <t>1) Wykonawca zobowiązuje się do przeprowadzenia kalibracji posiadanych przez Zamawiającego urządzeń (WD290IQ,WD750, myjnia ultradźwiękowa Medisafe).</t>
  </si>
  <si>
    <t>Ilość op. (prawo opcji) +50% + 1 rok</t>
  </si>
  <si>
    <t>do 1 l</t>
  </si>
  <si>
    <t>Aldehyd glutatarowy do dezynfekcji łyżek intubacyjnych (OIT)</t>
  </si>
  <si>
    <t xml:space="preserve">Środek do myjni Advantage Plus Pass Thru oraz urządzenia do przepłukiwania kanałów SCOPE BUDDY </t>
  </si>
  <si>
    <t>Środki do dekolonizacji skóry pacjentów przed zabiegami operacyjnymi.</t>
  </si>
  <si>
    <t xml:space="preserve">opakowanie typu tuba do 100 chusteczek </t>
  </si>
  <si>
    <t>1) Wykonawca zobowiązuje się do przeprowadzenia na swój koszt kalibracji myjni pod zaoferowane produkty.</t>
  </si>
  <si>
    <t>Chusteczki bezalkoholowe do dezynfekcji powierzchni metodą przecierania zgodne z następującymi normami: EN 14885 oraz wykazujące następujące spektrum działania:
B zgodnie z EN 13727 (2/1), EN 16615 (2/2) - do 1 minuty 
Y zgodnie z EN 13624 (2/1), EN 16615 (2/2) - do 1 minuty
Tbc (minimum wobec Mycobacterium terrae) zgodnie z EN 14348 (2/1) - do 5 minut
V (minimum ograniczone spektrum wirusobójcze)  zgodnie z EN 14476 (2/1) - do 5 minut.</t>
  </si>
  <si>
    <t>3) Zamawiający wymaga do opakowań 0,5 litra dostarczenia minimum 300 szt. uchwytów na ramę łóżka oraz 1000 szt. pompek do butelek 0,5 l (do pozycji 1, 3, 5, ).</t>
  </si>
  <si>
    <t>1) Wykonawca przekaże Zamawiającemu bezpłatnie 10 pojemników 10 litrowych do dezynfekcji narzędzi w ramach zadania.</t>
  </si>
  <si>
    <t>2) Wykonawca zobowiązany jest do przedłożenia oświadczenia, że zaoferowane produktu są kompatybilne i mogą być używane z urządzeniem Nocospray (Nocotech) do zamgławiania pomieszczeń.</t>
  </si>
  <si>
    <t>1) Wykonawca zobowiązany jest do przedłożenia oświadczenia, że zaoferowane produktu są kompatybilne i mogą być używane z urządzeniem Nocospray (Nocotech) do zamgławiania pomieszczeń.</t>
  </si>
  <si>
    <t xml:space="preserve">duża kompatybilność materiałowa, preparat do mycia i dezynfekcji dużych powierzchni, 
podwójna rejestracja produkt biobójczy i wyrób medyczny.
</t>
  </si>
  <si>
    <t>2) Zaoferowany preparat w poz. 2 i 3 musi być kompatybilny z akcesoriami wielorazowego użytku do robota chirurgicznego da Vinci Xi SK8242- oświadczenie Wykonawcy / oświadczenie Producenta / wyciąg z instrukcji obsługi.</t>
  </si>
  <si>
    <t xml:space="preserve">Środki do chemiczno-termicznej dezynfekcji z odwapnieniem aparatury do dializ, aparat do hemodializy Dialog.             
</t>
  </si>
  <si>
    <t>Preparat do dezynfekcji aparatów do hemodializy, oparty na 50% kwasie cytrynowym, wykazujący następujące spektrum bójcze:
B zgodnie z EN13727 (2/1), EN14561 (2/2/)  - do 15 minut.
Y zgodnie z  EN13624 (2/1), EN14562 (2/2)  -  do 15 minut.
Tbc (minimum Mycobacterium terrae) zgodnie z  EN14348 (2/1), EN14563 (2/2) - do 15 minut.
V (minimum wobec wirusów osłonkowych) zgodnie z normą EN14476(2/1) - do 15 minut w temp. 83°C</t>
  </si>
  <si>
    <t>1) Oświadczenie Wykonawcy, że zaoferowany preparat może być używany do dezynfekcji linii wodnych oraz aparatury do hemodializy Dialog.</t>
  </si>
  <si>
    <t xml:space="preserve">Preparat do mycia i dezynfekcji różnych powierzchni i wyrobów medycznych bez spłukiwania posiadający następujące spektrum bójcze 
B: EN13727 - do 5 minut, EN 16615 - do 5 minut
Y, F:  EN 13624 - do 15 minut (w. brudne), 16615 do 5 minut,
Tbc (min. M.Terrae): EN 14348 - do 30 minut 
V (Polio, Adeno, Noro): EN14476 - do 20 minut
</t>
  </si>
  <si>
    <t>Środek dezynfekcyjny i testy do urządzenia NOCOSPRAY</t>
  </si>
  <si>
    <t>Nocotest - testy wskaźnikowe zmieniające kolor w kontakcie ze środkiem dezynfekcyjnym na bazie nadtlenku wodoru</t>
  </si>
  <si>
    <t>Środek biobójczy i testy do urządzenia NOCOSPRAY</t>
  </si>
  <si>
    <t>1) Wykonawca jest zobowiązany dostarczyć dla pozycji 2 do każdego opakowania a 5 litrów 1 kranika do dozowania środka oraz 64 puste butelki kompatybilne z urządzeniami Nocotech (Nocospray)</t>
  </si>
  <si>
    <t>Hypoalergiczny żel do higienicznej i chirurgicznej dezynfekcji rąk posiadający następujące spektrum działania: 
B zgodnie z normą EN 13727 (2/1) do 30 sekund, EN 1500 do 30 sekund, (2/2), EN 12791 (2/2) do 90 sekund,
Y zgodnie z normą EN 13624 (2/1) do 30 sekund,
Tbc zgodnie z normą EN 14348 (2/1) do 30 sekund,
V  zgodnie z normą EN 14476 (2/1) (Polio, Adeno, Noro) - 30 sekund</t>
  </si>
  <si>
    <t>Hypoalergiczny płyn do higienicznej i chirurgicznej dezynfekcji rąk posiadający następujące spektrum działania: 
B zgodnie z normą EN 13727 (2/1) do 15 sekund, EN 1500 do 30 sekund, (2/2), EN 12791 (2/2) do 90 sekund,
Y zgodnie z normą EN 13624 (2/1) do 15 sekund,
Tbc zgodnie z normą EN 14348 (2/1) do 20 sekund,
V  zgodnie z normą EN 14476 (2/1) (Polio, Adeno, Noro) - do 60 sekund</t>
  </si>
  <si>
    <t>1) Zamawiający do pozycji 2, 4, 6 i  wymaga dostarczenia do każdych 20 szt. opak. do 5 lub 6 litrów jednego klucza do otwierania jeżeli jest wymagany.</t>
  </si>
  <si>
    <t>2) Opakowania do 0,5 l w pozycji 1, 3, 5 i  muszą pasować do dozowników łokciowych typu Dermados® oraz SM2 (Schulke) - oświadczenie Wykonawcy.</t>
  </si>
  <si>
    <t xml:space="preserve">Chusteczki alkoholowe do dezynfekcji powierzchni zgodne z następującymi normami: EN 14885 oraz wykazujące następujące spektrum działania: 
B zgodnie z normą EN 13727 (2/1), EN 16615 (2/2) - do 1 minuty
Y zgodnie z normą EN 13624 (2/1), EN 16615 (2/2) - do 1 minuty
Tbc zgodnie z normą EN 14348 (2/1) - do 5 minut
V  zgodnie z normą EN 14476 (2/1) - do 15 minut
Oferent załączy pełne protokoły z badań przeprowadzonych zgodnie z normą potwierdzające działanie bójcze dla dezynfekcji powierzchni z czynnością mechaniczną
</t>
  </si>
  <si>
    <t>mieszanina alkoholi
bez zawartości związków utleniających i czwartorzędowych związków amoniowych</t>
  </si>
  <si>
    <t>na bazie czwartorzędowych związków amoniowych lub ich mieszanin
bez aldehydów i alkoholi
bez TAED
bez nadtlenku wodoru bez fenoli</t>
  </si>
  <si>
    <t>Wielkość oferowanego op. w litrach / szt. / m2</t>
  </si>
  <si>
    <t xml:space="preserve">Środek przeznaczony do termiczno-chemicznej dezynfekcji wyrobów medycznych, w tym elastycznych endoskopów. Wykazuje następującą skuteczność bójczą:
B (w tym E. faecium) zgodnie z EN 13727, EN 14561 w czasie do 5 minut
F zgodnie z EN 13624, EN 14562 w czasie do 5 minut,
Tbc (w tym M.terrae) zgodnie z EN 14348, 14563 w czasie do 5 minut
V (otoczkowe i nieotoczkowe) zgodnie z EN 14476 w czasie do 5 minut
</t>
  </si>
  <si>
    <t>Enzymy: proteaza, lipaza,celulaza,amylaza,mannaza
Subtylisyna (≥ 0.1 -&lt; 1 %), Kwas cytrynowy, monohydrat (≥ 5 -&lt; 10 %), Glikol monopropylenowy (≥ 3 -&lt; 5 %)
Nie zawiera fosforanów i krzemianów.</t>
  </si>
  <si>
    <t xml:space="preserve">na bazie QAV i ich pochodnych lub/ i glukoprotaminy </t>
  </si>
  <si>
    <t>preparat do dezynfekcji skóry przed drobnymi zabiegami , pielęgnacja miejsca wkłucia naczyniowego, skuteczność dezynfekcyjna utrzymana do 6 godzin od momentu aplikacji, produkt leczniczy lub produkt biobójczy</t>
  </si>
  <si>
    <t>preparat do dezynfekcji błon śluzowych obszaru genitalnego o przedłużonym działaniu, bez jodowy, bezbarwny pH-5,0, produkt leczniczy</t>
  </si>
  <si>
    <t>Wyrób medyczny klasy II b
Wartość pH 7</t>
  </si>
  <si>
    <t xml:space="preserve">Produkt biobójczy. Potwierdzenie możliwości  stosowania wraz  urządzeniem NOCOSPRAY wraz z pozytywnymi wynikami testów dystrybucji, przeprowadzonych zgodnie z normą PN-EN 17272. </t>
  </si>
  <si>
    <t>Preparat przeznaczony do dezynfekcji endoskopów, narzędzi i innych termolabilnych wyrobów medycznych,  które są wrażliwe na wysoką temperaturę i nie mogą zostać poddane sterylizacji wysokotemperaturowej.
Do dezynfekcji: tworzywa sztucznego, gumy,  stopów metali. Wyrób medyczny.</t>
  </si>
  <si>
    <t>do dekolonizacji skóry pacjentów przed zabiegami operacyjnymi. Produkt leczniczy, produkt bójczy, kosmetyk.</t>
  </si>
  <si>
    <t>KWALIFIKOWANY PODPIS WYKONAWCY</t>
  </si>
  <si>
    <t>3) Zamówienie przewiduje zastosowanie "prawa opcji" zgodnie z art.441 ustawy Pzp. zwiększające całkowitą ilość opakowań o 50% względem zamówienia podstawowego i umożliwiającą wydłużenie czasu umowy o 12 miesięcy względem zamówienia podstawowego (24 m.). Łączna długość umowy przy zastosowaniu "prawa opcji" 36 miesięcy.</t>
  </si>
  <si>
    <t>5) W zadaniu 5 Zamawiający dopuszcza złożenie oferty wariantowej zamiast oferty podstawowej</t>
  </si>
  <si>
    <t>wielkość min. 20x20cm (+/-10%), Wymagana rejestracja jako wyrób medyczny lub rejestracja jako wyrób medyczny i produkt biobójczy</t>
  </si>
  <si>
    <t>wielkość min. 22 cm x 23 cm, Wymagana rejestracja jako wyrób medyczny lub rejestracja jako wyrób medyczny i produkt biobójczy</t>
  </si>
  <si>
    <t>wielkość min. 18 cm x 18 cm,Wymagana rejestracja jako wyrób medyczny lub rejestracja jako wyrób medyczny i produkt biobójczy</t>
  </si>
  <si>
    <r>
      <t xml:space="preserve">Preparat do mycia i dezynfekcji narzędzi medycznych, chirurgicznych, dentystycznych i endoskopów. wykazujący następujące spektrum bójcze:
B zgodnie z EN13727 (2/1), EN14561 (2/2/)  - do 5 minut.
F i Y zgodnie z  </t>
    </r>
    <r>
      <rPr>
        <sz val="11"/>
        <rFont val="Arial Narrow"/>
        <family val="2"/>
        <charset val="238"/>
      </rPr>
      <t>EN13624 (2/1),</t>
    </r>
    <r>
      <rPr>
        <sz val="11"/>
        <color theme="1"/>
        <rFont val="Arial Narrow"/>
        <family val="2"/>
        <charset val="238"/>
      </rPr>
      <t xml:space="preserve"> EN14562 (2/2)  -  do 5 minut.
Tbc (Mycobacterium terrae i Mycobacterium avium) zgodnie z  EN14348 (2/1), EN14563 (2/2) - do 5 minut.
V (minimum wobec wirusów osłonkowych) zgodnie z normą EN14476(2/1) - do 5 minut.</t>
    </r>
  </si>
  <si>
    <t>3) Zamawiający wymaga dostarczebnia  2 pompek dla preparatów oferowanych w pozycji 1 i 2 sztuk pompek dla preparatów oferowanych w pozycji 2.</t>
  </si>
  <si>
    <t>preparat do mycia i dezynfekcji powierzchni wyrobów medycznych metodą przecierania lub/i zanurzeniową, rejestracja produkt biobójczy lub wyrób medyczny.</t>
  </si>
  <si>
    <t xml:space="preserve">opak. do 8 kg </t>
  </si>
</sst>
</file>

<file path=xl/styles.xml><?xml version="1.0" encoding="utf-8"?>
<styleSheet xmlns="http://schemas.openxmlformats.org/spreadsheetml/2006/main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General&quot; l&quot;"/>
    <numFmt numFmtId="166" formatCode="General&quot; op.&quot;"/>
    <numFmt numFmtId="167" formatCode="0.0%"/>
    <numFmt numFmtId="168" formatCode="General&quot; ml/m3&quot;"/>
    <numFmt numFmtId="169" formatCode="General&quot; m3&quot;"/>
    <numFmt numFmtId="170" formatCode="General&quot; szt&quot;"/>
    <numFmt numFmtId="171" formatCode="General&quot; g&quot;"/>
    <numFmt numFmtId="172" formatCode="General&quot; zestawy&quot;"/>
    <numFmt numFmtId="173" formatCode="General&quot; kg&quot;"/>
    <numFmt numFmtId="174" formatCode="General&quot; m2&quot;"/>
  </numFmts>
  <fonts count="3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6"/>
      <name val="Arial"/>
      <family val="2"/>
      <charset val="238"/>
    </font>
    <font>
      <sz val="10"/>
      <name val="Arial CE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000000"/>
      <name val="Calibri"/>
      <family val="2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5"/>
      <color indexed="8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name val="Czcionka tekstu podstawowego"/>
      <family val="2"/>
      <charset val="238"/>
    </font>
    <font>
      <b/>
      <i/>
      <sz val="11"/>
      <name val="Arial Narrow"/>
      <family val="2"/>
      <charset val="238"/>
    </font>
    <font>
      <b/>
      <i/>
      <u/>
      <sz val="11"/>
      <name val="Arial Narrow"/>
      <family val="2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u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3" borderId="0">
      <alignment vertical="center"/>
    </xf>
    <xf numFmtId="0" fontId="4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left" vertical="center"/>
    </xf>
    <xf numFmtId="0" fontId="6" fillId="0" borderId="0">
      <alignment horizontal="left" vertical="top"/>
    </xf>
    <xf numFmtId="0" fontId="7" fillId="0" borderId="0">
      <alignment horizontal="left" vertical="top"/>
    </xf>
    <xf numFmtId="0" fontId="5" fillId="4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9" fillId="0" borderId="0">
      <alignment horizontal="left" vertical="top"/>
    </xf>
    <xf numFmtId="0" fontId="8" fillId="0" borderId="0">
      <alignment horizontal="right" vertical="center"/>
    </xf>
    <xf numFmtId="0" fontId="6" fillId="0" borderId="0">
      <alignment horizontal="right" vertical="center"/>
    </xf>
    <xf numFmtId="0" fontId="10" fillId="0" borderId="0">
      <alignment horizontal="left" vertical="top"/>
    </xf>
    <xf numFmtId="0" fontId="11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9" fillId="0" borderId="0">
      <alignment horizontal="right" vertical="top"/>
    </xf>
    <xf numFmtId="0" fontId="12" fillId="0" borderId="0">
      <alignment horizontal="center" vertical="top"/>
    </xf>
    <xf numFmtId="0" fontId="7" fillId="0" borderId="0">
      <alignment horizontal="left" vertical="top"/>
    </xf>
    <xf numFmtId="0" fontId="6" fillId="4" borderId="0">
      <alignment horizontal="center" vertical="center"/>
    </xf>
    <xf numFmtId="0" fontId="6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14" fillId="0" borderId="0" applyBorder="0"/>
    <xf numFmtId="0" fontId="14" fillId="0" borderId="0" applyBorder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166" fontId="27" fillId="2" borderId="6" xfId="444" applyNumberFormat="1" applyFont="1" applyFill="1" applyBorder="1" applyAlignment="1">
      <alignment horizontal="center" vertical="center" wrapText="1"/>
    </xf>
    <xf numFmtId="165" fontId="27" fillId="7" borderId="6" xfId="444" applyNumberFormat="1" applyFont="1" applyFill="1" applyBorder="1" applyAlignment="1">
      <alignment horizontal="center" vertical="center" wrapText="1"/>
    </xf>
    <xf numFmtId="4" fontId="15" fillId="2" borderId="7" xfId="444" applyNumberFormat="1" applyFont="1" applyFill="1" applyBorder="1" applyAlignment="1">
      <alignment horizontal="center" vertical="center" wrapText="1"/>
    </xf>
    <xf numFmtId="9" fontId="16" fillId="0" borderId="8" xfId="444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shrinkToFit="1"/>
      <protection locked="0"/>
    </xf>
    <xf numFmtId="164" fontId="16" fillId="0" borderId="6" xfId="1" applyNumberFormat="1" applyFont="1" applyFill="1" applyBorder="1" applyAlignment="1" applyProtection="1">
      <alignment horizontal="right" vertical="center" shrinkToFit="1"/>
      <protection locked="0"/>
    </xf>
    <xf numFmtId="166" fontId="27" fillId="9" borderId="6" xfId="444" applyNumberFormat="1" applyFont="1" applyFill="1" applyBorder="1" applyAlignment="1">
      <alignment horizontal="center" vertical="center" wrapText="1"/>
    </xf>
    <xf numFmtId="44" fontId="26" fillId="0" borderId="6" xfId="1" applyFont="1" applyFill="1" applyBorder="1" applyAlignment="1">
      <alignment horizontal="center" vertical="center"/>
    </xf>
    <xf numFmtId="164" fontId="26" fillId="0" borderId="6" xfId="1" applyNumberFormat="1" applyFont="1" applyFill="1" applyBorder="1" applyAlignment="1">
      <alignment horizontal="center" vertical="center"/>
    </xf>
    <xf numFmtId="0" fontId="15" fillId="8" borderId="4" xfId="3" applyFont="1" applyFill="1" applyBorder="1" applyAlignment="1">
      <alignment horizontal="left" vertical="center"/>
    </xf>
    <xf numFmtId="165" fontId="15" fillId="8" borderId="4" xfId="3" applyNumberFormat="1" applyFont="1" applyFill="1" applyBorder="1" applyAlignment="1">
      <alignment horizontal="left" vertical="center"/>
    </xf>
    <xf numFmtId="166" fontId="26" fillId="8" borderId="4" xfId="3" applyNumberFormat="1" applyFont="1" applyFill="1" applyBorder="1" applyAlignment="1">
      <alignment horizontal="left" vertical="center"/>
    </xf>
    <xf numFmtId="0" fontId="15" fillId="8" borderId="4" xfId="3" applyFont="1" applyFill="1" applyBorder="1" applyAlignment="1">
      <alignment horizontal="center" vertical="center"/>
    </xf>
    <xf numFmtId="164" fontId="26" fillId="8" borderId="4" xfId="1" applyNumberFormat="1" applyFont="1" applyFill="1" applyBorder="1" applyAlignment="1">
      <alignment horizontal="center" vertical="center"/>
    </xf>
    <xf numFmtId="44" fontId="15" fillId="8" borderId="4" xfId="1" applyFont="1" applyFill="1" applyBorder="1" applyAlignment="1">
      <alignment horizontal="left" vertical="center"/>
    </xf>
    <xf numFmtId="44" fontId="26" fillId="8" borderId="5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166" fontId="26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4" fontId="26" fillId="0" borderId="0" xfId="1" applyNumberFormat="1" applyFont="1" applyFill="1" applyBorder="1" applyAlignment="1">
      <alignment horizontal="center" vertical="center" wrapText="1"/>
    </xf>
    <xf numFmtId="44" fontId="15" fillId="0" borderId="0" xfId="1" applyFont="1" applyFill="1" applyBorder="1" applyAlignment="1" applyProtection="1">
      <alignment horizontal="right" vertical="center" wrapText="1"/>
      <protection locked="0"/>
    </xf>
    <xf numFmtId="44" fontId="15" fillId="0" borderId="0" xfId="1" applyFont="1" applyFill="1" applyBorder="1" applyAlignment="1" applyProtection="1">
      <alignment horizontal="right" vertical="center" wrapText="1"/>
    </xf>
    <xf numFmtId="44" fontId="26" fillId="6" borderId="0" xfId="1" applyFont="1" applyFill="1" applyBorder="1" applyAlignment="1">
      <alignment horizontal="center" vertical="center"/>
    </xf>
    <xf numFmtId="164" fontId="26" fillId="6" borderId="0" xfId="1" applyNumberFormat="1" applyFont="1" applyFill="1" applyBorder="1" applyAlignment="1">
      <alignment horizontal="center" vertical="center"/>
    </xf>
    <xf numFmtId="166" fontId="27" fillId="2" borderId="12" xfId="0" applyNumberFormat="1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9" fontId="16" fillId="0" borderId="10" xfId="0" applyNumberFormat="1" applyFont="1" applyBorder="1" applyAlignment="1">
      <alignment horizontal="center" vertical="center" wrapText="1"/>
    </xf>
    <xf numFmtId="165" fontId="15" fillId="8" borderId="6" xfId="303" applyNumberFormat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right" vertical="center" wrapText="1"/>
    </xf>
    <xf numFmtId="44" fontId="26" fillId="0" borderId="0" xfId="1" applyFont="1" applyFill="1" applyBorder="1" applyAlignment="1">
      <alignment horizontal="center" vertical="center"/>
    </xf>
    <xf numFmtId="164" fontId="26" fillId="0" borderId="0" xfId="1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right" vertical="center" wrapText="1"/>
      <protection locked="0"/>
    </xf>
    <xf numFmtId="10" fontId="15" fillId="8" borderId="6" xfId="175" applyNumberFormat="1" applyFont="1" applyFill="1" applyBorder="1" applyAlignment="1">
      <alignment horizontal="center" vertical="center" wrapText="1"/>
    </xf>
    <xf numFmtId="0" fontId="16" fillId="6" borderId="6" xfId="230" applyFont="1" applyFill="1" applyBorder="1" applyAlignment="1">
      <alignment vertical="center" wrapText="1"/>
    </xf>
    <xf numFmtId="0" fontId="32" fillId="6" borderId="6" xfId="230" applyFont="1" applyFill="1" applyBorder="1" applyAlignment="1">
      <alignment vertical="center" wrapText="1"/>
    </xf>
    <xf numFmtId="0" fontId="16" fillId="6" borderId="6" xfId="0" applyFont="1" applyFill="1" applyBorder="1" applyAlignment="1">
      <alignment horizontal="center" vertical="center" shrinkToFit="1"/>
    </xf>
    <xf numFmtId="0" fontId="16" fillId="6" borderId="6" xfId="230" applyFont="1" applyFill="1" applyBorder="1" applyAlignment="1">
      <alignment horizontal="center" vertical="center" wrapText="1"/>
    </xf>
    <xf numFmtId="168" fontId="15" fillId="8" borderId="6" xfId="175" applyNumberFormat="1" applyFont="1" applyFill="1" applyBorder="1" applyAlignment="1">
      <alignment horizontal="center" vertical="center" wrapText="1"/>
    </xf>
    <xf numFmtId="169" fontId="15" fillId="8" borderId="6" xfId="303" applyNumberFormat="1" applyFont="1" applyFill="1" applyBorder="1" applyAlignment="1">
      <alignment horizontal="center" vertical="center" wrapText="1"/>
    </xf>
    <xf numFmtId="170" fontId="15" fillId="8" borderId="6" xfId="303" applyNumberFormat="1" applyFont="1" applyFill="1" applyBorder="1" applyAlignment="1">
      <alignment horizontal="center" vertical="center" wrapText="1"/>
    </xf>
    <xf numFmtId="166" fontId="27" fillId="2" borderId="6" xfId="0" applyNumberFormat="1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shrinkToFit="1"/>
    </xf>
    <xf numFmtId="0" fontId="16" fillId="0" borderId="6" xfId="0" applyFont="1" applyBorder="1" applyAlignment="1">
      <alignment vertical="center" wrapText="1"/>
    </xf>
    <xf numFmtId="0" fontId="16" fillId="0" borderId="9" xfId="444" applyFont="1" applyBorder="1" applyAlignment="1">
      <alignment horizontal="center" vertical="center" wrapText="1"/>
    </xf>
    <xf numFmtId="0" fontId="15" fillId="0" borderId="0" xfId="0" applyFont="1" applyAlignment="1">
      <alignment vertical="center" wrapText="1" shrinkToFit="1"/>
    </xf>
    <xf numFmtId="0" fontId="29" fillId="0" borderId="0" xfId="579" applyFont="1" applyAlignment="1">
      <alignment horizontal="centerContinuous" vertical="center" wrapText="1"/>
    </xf>
    <xf numFmtId="0" fontId="15" fillId="0" borderId="1" xfId="0" applyFont="1" applyBorder="1" applyAlignment="1">
      <alignment horizontal="center" vertical="center" wrapText="1"/>
    </xf>
    <xf numFmtId="0" fontId="29" fillId="0" borderId="0" xfId="579" applyFont="1" applyAlignment="1">
      <alignment horizontal="center" vertical="center" wrapText="1"/>
    </xf>
    <xf numFmtId="164" fontId="27" fillId="10" borderId="8" xfId="444" applyNumberFormat="1" applyFont="1" applyFill="1" applyBorder="1" applyAlignment="1">
      <alignment horizontal="center" vertical="center" wrapText="1"/>
    </xf>
    <xf numFmtId="164" fontId="27" fillId="10" borderId="10" xfId="0" applyNumberFormat="1" applyFont="1" applyFill="1" applyBorder="1" applyAlignment="1">
      <alignment horizontal="center" vertical="center" wrapText="1"/>
    </xf>
    <xf numFmtId="164" fontId="27" fillId="10" borderId="6" xfId="0" applyNumberFormat="1" applyFont="1" applyFill="1" applyBorder="1" applyAlignment="1">
      <alignment horizontal="center" vertical="center" wrapText="1"/>
    </xf>
    <xf numFmtId="170" fontId="27" fillId="7" borderId="6" xfId="444" applyNumberFormat="1" applyFont="1" applyFill="1" applyBorder="1" applyAlignment="1">
      <alignment horizontal="center" vertical="center" wrapText="1"/>
    </xf>
    <xf numFmtId="171" fontId="16" fillId="0" borderId="6" xfId="0" applyNumberFormat="1" applyFont="1" applyBorder="1" applyAlignment="1">
      <alignment horizontal="center" vertical="center" wrapText="1"/>
    </xf>
    <xf numFmtId="172" fontId="27" fillId="2" borderId="12" xfId="0" applyNumberFormat="1" applyFont="1" applyFill="1" applyBorder="1" applyAlignment="1">
      <alignment horizontal="center" vertical="center" wrapText="1"/>
    </xf>
    <xf numFmtId="173" fontId="27" fillId="7" borderId="6" xfId="444" applyNumberFormat="1" applyFont="1" applyFill="1" applyBorder="1" applyAlignment="1">
      <alignment horizontal="center" vertical="center" wrapText="1"/>
    </xf>
    <xf numFmtId="174" fontId="27" fillId="7" borderId="6" xfId="444" applyNumberFormat="1" applyFont="1" applyFill="1" applyBorder="1" applyAlignment="1">
      <alignment horizontal="center" vertical="center" wrapText="1"/>
    </xf>
    <xf numFmtId="174" fontId="15" fillId="8" borderId="6" xfId="303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8" xfId="333" applyFont="1" applyBorder="1" applyAlignment="1">
      <alignment horizontal="center" vertical="center"/>
    </xf>
    <xf numFmtId="0" fontId="16" fillId="0" borderId="6" xfId="308" applyFont="1" applyBorder="1" applyAlignment="1">
      <alignment horizontal="center" vertical="center"/>
    </xf>
    <xf numFmtId="0" fontId="16" fillId="0" borderId="8" xfId="396" applyFont="1" applyBorder="1" applyAlignment="1">
      <alignment vertical="center" wrapText="1"/>
    </xf>
    <xf numFmtId="0" fontId="16" fillId="0" borderId="8" xfId="396" applyFont="1" applyBorder="1" applyAlignment="1">
      <alignment horizontal="center" vertical="center" wrapText="1"/>
    </xf>
    <xf numFmtId="0" fontId="29" fillId="0" borderId="0" xfId="579" applyFont="1" applyAlignment="1">
      <alignment vertical="center"/>
    </xf>
    <xf numFmtId="0" fontId="16" fillId="0" borderId="0" xfId="0" applyFont="1" applyAlignment="1">
      <alignment vertical="center" wrapText="1" shrinkToFit="1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165" fontId="16" fillId="0" borderId="0" xfId="0" applyNumberFormat="1" applyFont="1" applyAlignment="1">
      <alignment horizontal="center" vertical="center" shrinkToFit="1"/>
    </xf>
    <xf numFmtId="166" fontId="26" fillId="0" borderId="0" xfId="0" applyNumberFormat="1" applyFont="1" applyAlignment="1">
      <alignment vertical="center" shrinkToFit="1"/>
    </xf>
    <xf numFmtId="165" fontId="15" fillId="0" borderId="0" xfId="0" applyNumberFormat="1" applyFont="1" applyAlignment="1">
      <alignment vertical="center" shrinkToFit="1"/>
    </xf>
    <xf numFmtId="164" fontId="27" fillId="0" borderId="0" xfId="1" applyNumberFormat="1" applyFont="1" applyFill="1" applyBorder="1" applyAlignment="1">
      <alignment horizontal="center" vertical="center" shrinkToFit="1"/>
    </xf>
    <xf numFmtId="9" fontId="16" fillId="0" borderId="0" xfId="0" applyNumberFormat="1" applyFont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7" fontId="15" fillId="8" borderId="6" xfId="17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 shrinkToFit="1"/>
    </xf>
    <xf numFmtId="0" fontId="38" fillId="0" borderId="0" xfId="579" applyFont="1" applyAlignment="1">
      <alignment vertical="center"/>
    </xf>
    <xf numFmtId="0" fontId="16" fillId="0" borderId="0" xfId="0" applyFont="1" applyAlignment="1">
      <alignment vertical="center" shrinkToFit="1"/>
    </xf>
    <xf numFmtId="4" fontId="16" fillId="0" borderId="0" xfId="0" applyNumberFormat="1" applyFont="1" applyAlignment="1">
      <alignment horizontal="center" vertical="center" shrinkToFit="1"/>
    </xf>
    <xf numFmtId="44" fontId="16" fillId="0" borderId="0" xfId="1" applyFont="1" applyFill="1" applyBorder="1" applyAlignment="1">
      <alignment horizontal="right" vertical="center" shrinkToFit="1"/>
    </xf>
    <xf numFmtId="1" fontId="15" fillId="0" borderId="2" xfId="0" applyNumberFormat="1" applyFont="1" applyBorder="1" applyAlignment="1">
      <alignment horizontal="center" vertical="center" wrapText="1" shrinkToFit="1"/>
    </xf>
    <xf numFmtId="0" fontId="15" fillId="8" borderId="3" xfId="2" applyFont="1" applyFill="1" applyBorder="1" applyAlignment="1">
      <alignment vertical="center"/>
    </xf>
    <xf numFmtId="0" fontId="15" fillId="8" borderId="4" xfId="3" applyFont="1" applyFill="1" applyBorder="1" applyAlignment="1">
      <alignment vertical="center" wrapText="1"/>
    </xf>
    <xf numFmtId="0" fontId="15" fillId="8" borderId="4" xfId="3" applyFont="1" applyFill="1" applyBorder="1" applyAlignment="1">
      <alignment vertical="center"/>
    </xf>
    <xf numFmtId="0" fontId="15" fillId="0" borderId="0" xfId="2" applyFont="1" applyAlignment="1">
      <alignment vertical="center" wrapText="1"/>
    </xf>
    <xf numFmtId="0" fontId="15" fillId="0" borderId="0" xfId="2" applyFont="1" applyAlignment="1">
      <alignment vertical="center"/>
    </xf>
    <xf numFmtId="0" fontId="16" fillId="0" borderId="1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5" fillId="0" borderId="0" xfId="0" applyFont="1" applyAlignment="1">
      <alignment vertical="center" shrinkToFit="1"/>
    </xf>
    <xf numFmtId="0" fontId="26" fillId="0" borderId="0" xfId="0" applyFont="1" applyAlignment="1">
      <alignment vertical="center"/>
    </xf>
    <xf numFmtId="0" fontId="29" fillId="0" borderId="0" xfId="579" applyFont="1" applyAlignment="1">
      <alignment horizontal="left" vertical="center"/>
    </xf>
    <xf numFmtId="44" fontId="15" fillId="0" borderId="0" xfId="1" applyFont="1" applyFill="1" applyBorder="1" applyAlignment="1" applyProtection="1">
      <alignment horizontal="centerContinuous" vertical="center" wrapText="1"/>
      <protection locked="0"/>
    </xf>
    <xf numFmtId="44" fontId="15" fillId="0" borderId="0" xfId="1" applyFont="1" applyFill="1" applyBorder="1" applyAlignment="1" applyProtection="1">
      <alignment horizontal="centerContinuous" vertical="center" wrapText="1"/>
    </xf>
    <xf numFmtId="0" fontId="30" fillId="0" borderId="0" xfId="579" applyFont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34" fillId="2" borderId="0" xfId="579" applyFont="1" applyFill="1" applyAlignment="1">
      <alignment vertical="center"/>
    </xf>
    <xf numFmtId="0" fontId="36" fillId="2" borderId="0" xfId="579" applyFont="1" applyFill="1" applyAlignment="1">
      <alignment vertical="center"/>
    </xf>
    <xf numFmtId="0" fontId="36" fillId="2" borderId="0" xfId="579" applyFont="1" applyFill="1" applyAlignment="1">
      <alignment horizontal="left" vertical="center"/>
    </xf>
    <xf numFmtId="0" fontId="36" fillId="2" borderId="0" xfId="2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44" fontId="29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shrinkToFit="1"/>
    </xf>
    <xf numFmtId="0" fontId="36" fillId="2" borderId="0" xfId="0" applyFont="1" applyFill="1" applyAlignment="1">
      <alignment horizontal="center" vertical="center" shrinkToFit="1"/>
    </xf>
    <xf numFmtId="165" fontId="35" fillId="2" borderId="0" xfId="0" applyNumberFormat="1" applyFont="1" applyFill="1" applyAlignment="1">
      <alignment horizontal="center" vertical="center" shrinkToFit="1"/>
    </xf>
    <xf numFmtId="166" fontId="13" fillId="2" borderId="0" xfId="0" applyNumberFormat="1" applyFont="1" applyFill="1" applyAlignment="1">
      <alignment vertical="center" shrinkToFit="1"/>
    </xf>
    <xf numFmtId="165" fontId="36" fillId="2" borderId="0" xfId="0" applyNumberFormat="1" applyFont="1" applyFill="1" applyAlignment="1">
      <alignment vertical="center" shrinkToFit="1"/>
    </xf>
    <xf numFmtId="164" fontId="37" fillId="2" borderId="0" xfId="1" applyNumberFormat="1" applyFont="1" applyFill="1" applyBorder="1" applyAlignment="1">
      <alignment horizontal="center" vertical="center" shrinkToFit="1"/>
    </xf>
    <xf numFmtId="9" fontId="35" fillId="2" borderId="0" xfId="0" applyNumberFormat="1" applyFont="1" applyFill="1" applyAlignment="1">
      <alignment horizontal="center" vertical="center" shrinkToFit="1"/>
    </xf>
    <xf numFmtId="4" fontId="35" fillId="2" borderId="0" xfId="0" applyNumberFormat="1" applyFont="1" applyFill="1" applyAlignment="1">
      <alignment horizontal="center" vertical="center" shrinkToFit="1"/>
    </xf>
    <xf numFmtId="44" fontId="35" fillId="2" borderId="0" xfId="1" applyFont="1" applyFill="1" applyBorder="1" applyAlignment="1">
      <alignment horizontal="right" vertical="center" shrinkToFit="1"/>
    </xf>
    <xf numFmtId="0" fontId="37" fillId="2" borderId="0" xfId="0" applyFont="1" applyFill="1" applyAlignment="1">
      <alignment vertical="center"/>
    </xf>
    <xf numFmtId="44" fontId="13" fillId="2" borderId="0" xfId="1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165" fontId="36" fillId="2" borderId="0" xfId="0" applyNumberFormat="1" applyFont="1" applyFill="1" applyAlignment="1">
      <alignment vertical="center" wrapText="1"/>
    </xf>
    <xf numFmtId="0" fontId="36" fillId="2" borderId="0" xfId="0" applyFont="1" applyFill="1" applyAlignment="1">
      <alignment vertical="center" wrapText="1"/>
    </xf>
    <xf numFmtId="166" fontId="13" fillId="2" borderId="0" xfId="0" applyNumberFormat="1" applyFont="1" applyFill="1" applyAlignment="1">
      <alignment vertical="center" wrapText="1"/>
    </xf>
    <xf numFmtId="164" fontId="13" fillId="2" borderId="0" xfId="1" applyNumberFormat="1" applyFont="1" applyFill="1" applyBorder="1" applyAlignment="1">
      <alignment horizontal="center" vertical="center" wrapText="1"/>
    </xf>
    <xf numFmtId="44" fontId="36" fillId="2" borderId="0" xfId="1" applyFont="1" applyFill="1" applyBorder="1" applyAlignment="1" applyProtection="1">
      <alignment horizontal="right" vertical="center" wrapText="1"/>
      <protection locked="0"/>
    </xf>
    <xf numFmtId="44" fontId="36" fillId="2" borderId="0" xfId="1" applyFont="1" applyFill="1" applyBorder="1" applyAlignment="1" applyProtection="1">
      <alignment horizontal="right" vertical="center" wrapText="1"/>
    </xf>
    <xf numFmtId="164" fontId="13" fillId="2" borderId="0" xfId="1" applyNumberFormat="1" applyFont="1" applyFill="1" applyBorder="1" applyAlignment="1">
      <alignment horizontal="center" vertical="center"/>
    </xf>
    <xf numFmtId="0" fontId="16" fillId="0" borderId="17" xfId="308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165" fontId="15" fillId="8" borderId="17" xfId="303" applyNumberFormat="1" applyFont="1" applyFill="1" applyBorder="1" applyAlignment="1">
      <alignment horizontal="center" vertical="center" wrapText="1"/>
    </xf>
    <xf numFmtId="10" fontId="15" fillId="8" borderId="17" xfId="175" applyNumberFormat="1" applyFont="1" applyFill="1" applyBorder="1" applyAlignment="1">
      <alignment horizontal="center" vertical="center" wrapText="1"/>
    </xf>
    <xf numFmtId="165" fontId="27" fillId="7" borderId="17" xfId="444" applyNumberFormat="1" applyFont="1" applyFill="1" applyBorder="1" applyAlignment="1">
      <alignment horizontal="center" vertical="center" wrapText="1"/>
    </xf>
    <xf numFmtId="164" fontId="16" fillId="0" borderId="17" xfId="0" applyNumberFormat="1" applyFont="1" applyBorder="1" applyAlignment="1" applyProtection="1">
      <alignment horizontal="center" vertical="center" shrinkToFit="1"/>
      <protection locked="0"/>
    </xf>
    <xf numFmtId="164" fontId="16" fillId="0" borderId="17" xfId="1" applyNumberFormat="1" applyFont="1" applyFill="1" applyBorder="1" applyAlignment="1" applyProtection="1">
      <alignment horizontal="right" vertical="center" shrinkToFit="1"/>
      <protection locked="0"/>
    </xf>
    <xf numFmtId="0" fontId="15" fillId="6" borderId="0" xfId="0" applyFont="1" applyFill="1" applyAlignment="1">
      <alignment vertical="center" wrapText="1" shrinkToFit="1"/>
    </xf>
    <xf numFmtId="0" fontId="27" fillId="11" borderId="8" xfId="444" applyFont="1" applyFill="1" applyBorder="1" applyAlignment="1">
      <alignment horizontal="left" vertical="center" wrapText="1"/>
    </xf>
    <xf numFmtId="0" fontId="29" fillId="11" borderId="0" xfId="579" applyFont="1" applyFill="1" applyAlignment="1">
      <alignment horizontal="left" vertical="center"/>
    </xf>
    <xf numFmtId="0" fontId="29" fillId="11" borderId="0" xfId="579" applyFont="1" applyFill="1" applyAlignment="1">
      <alignment horizontal="centerContinuous" vertical="center" wrapText="1"/>
    </xf>
    <xf numFmtId="0" fontId="29" fillId="11" borderId="0" xfId="579" applyFont="1" applyFill="1" applyAlignment="1">
      <alignment horizontal="center" vertical="center" wrapText="1"/>
    </xf>
    <xf numFmtId="0" fontId="16" fillId="11" borderId="6" xfId="0" applyFont="1" applyFill="1" applyBorder="1" applyAlignment="1">
      <alignment horizontal="left" vertical="center" wrapText="1"/>
    </xf>
    <xf numFmtId="0" fontId="16" fillId="11" borderId="5" xfId="0" applyFont="1" applyFill="1" applyBorder="1" applyAlignment="1">
      <alignment horizontal="center" vertical="center" wrapText="1"/>
    </xf>
    <xf numFmtId="0" fontId="16" fillId="11" borderId="16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 shrinkToFit="1"/>
    </xf>
    <xf numFmtId="0" fontId="16" fillId="0" borderId="8" xfId="444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 shrinkToFit="1"/>
    </xf>
    <xf numFmtId="0" fontId="16" fillId="0" borderId="14" xfId="0" applyFont="1" applyBorder="1" applyAlignment="1">
      <alignment horizontal="center" vertical="center" wrapText="1"/>
    </xf>
  </cellXfs>
  <cellStyles count="909">
    <cellStyle name="Dziesiętny 2" xfId="176"/>
    <cellStyle name="Dziesiętny 2 2" xfId="177"/>
    <cellStyle name="Dziesiętny 3" xfId="178"/>
    <cellStyle name="Dziesiętny 4" xfId="908"/>
    <cellStyle name="Normal 2" xfId="8"/>
    <cellStyle name="Normalny" xfId="0" builtinId="0"/>
    <cellStyle name="Normalny 11" xfId="6"/>
    <cellStyle name="Normalny 13" xfId="179"/>
    <cellStyle name="Normalny 18" xfId="180"/>
    <cellStyle name="Normalny 19" xfId="181"/>
    <cellStyle name="Normalny 2" xfId="2"/>
    <cellStyle name="Normalny 2 10" xfId="334"/>
    <cellStyle name="Normalny 2 11" xfId="396"/>
    <cellStyle name="Normalny 2 12" xfId="333"/>
    <cellStyle name="Normalny 2 13" xfId="399"/>
    <cellStyle name="Normalny 2 14" xfId="305"/>
    <cellStyle name="Normalny 2 15" xfId="444"/>
    <cellStyle name="Normalny 2 16" xfId="373"/>
    <cellStyle name="Normalny 2 17" xfId="486"/>
    <cellStyle name="Normalny 2 18" xfId="404"/>
    <cellStyle name="Normalny 2 19" xfId="574"/>
    <cellStyle name="Normalny 2 2" xfId="182"/>
    <cellStyle name="Normalny 2 2 10" xfId="229"/>
    <cellStyle name="Normalny 2 2 11" xfId="395"/>
    <cellStyle name="Normalny 2 2 12" xfId="234"/>
    <cellStyle name="Normalny 2 2 13" xfId="398"/>
    <cellStyle name="Normalny 2 2 14" xfId="306"/>
    <cellStyle name="Normalny 2 2 15" xfId="443"/>
    <cellStyle name="Normalny 2 2 16" xfId="224"/>
    <cellStyle name="Normalny 2 2 17" xfId="485"/>
    <cellStyle name="Normalny 2 2 18" xfId="484"/>
    <cellStyle name="Normalny 2 2 19" xfId="573"/>
    <cellStyle name="Normalny 2 2 2" xfId="183"/>
    <cellStyle name="Normalny 2 2 20" xfId="402"/>
    <cellStyle name="Normalny 2 2 21" xfId="576"/>
    <cellStyle name="Normalny 2 2 22" xfId="400"/>
    <cellStyle name="Normalny 2 2 23" xfId="578"/>
    <cellStyle name="Normalny 2 2 24" xfId="397"/>
    <cellStyle name="Normalny 2 2 25" xfId="580"/>
    <cellStyle name="Normalny 2 2 26" xfId="490"/>
    <cellStyle name="Normalny 2 2 27" xfId="666"/>
    <cellStyle name="Normalny 2 2 28" xfId="394"/>
    <cellStyle name="Normalny 2 2 29" xfId="709"/>
    <cellStyle name="Normalny 2 2 3" xfId="233"/>
    <cellStyle name="Normalny 2 2 30" xfId="687"/>
    <cellStyle name="Normalny 2 2 31" xfId="748"/>
    <cellStyle name="Normalny 2 2 32" xfId="644"/>
    <cellStyle name="Normalny 2 2 33" xfId="750"/>
    <cellStyle name="Normalny 2 2 4" xfId="239"/>
    <cellStyle name="Normalny 2 2 5" xfId="231"/>
    <cellStyle name="Normalny 2 2 6" xfId="260"/>
    <cellStyle name="Normalny 2 2 7" xfId="312"/>
    <cellStyle name="Normalny 2 2 8" xfId="261"/>
    <cellStyle name="Normalny 2 2 9" xfId="302"/>
    <cellStyle name="Normalny 2 20" xfId="401"/>
    <cellStyle name="Normalny 2 21" xfId="577"/>
    <cellStyle name="Normalny 2 22" xfId="311"/>
    <cellStyle name="Normalny 2 23" xfId="579"/>
    <cellStyle name="Normalny 2 24" xfId="601"/>
    <cellStyle name="Normalny 2 25" xfId="621"/>
    <cellStyle name="Normalny 2 26" xfId="487"/>
    <cellStyle name="Normalny 2 27" xfId="707"/>
    <cellStyle name="Normalny 2 28" xfId="308"/>
    <cellStyle name="Normalny 2 29" xfId="708"/>
    <cellStyle name="Normalny 2 3" xfId="232"/>
    <cellStyle name="Normalny 2 30" xfId="771"/>
    <cellStyle name="Normalny 2 31" xfId="749"/>
    <cellStyle name="Normalny 2 32" xfId="770"/>
    <cellStyle name="Normalny 2 33" xfId="791"/>
    <cellStyle name="Normalny 2 4" xfId="240"/>
    <cellStyle name="Normalny 2 5" xfId="230"/>
    <cellStyle name="Normalny 2 6" xfId="225"/>
    <cellStyle name="Normalny 2 7" xfId="313"/>
    <cellStyle name="Normalny 2 8" xfId="227"/>
    <cellStyle name="Normalny 2 9" xfId="303"/>
    <cellStyle name="Normalny 20" xfId="184"/>
    <cellStyle name="Normalny 25" xfId="185"/>
    <cellStyle name="Normalny 3" xfId="173"/>
    <cellStyle name="Normalny 3 10" xfId="226"/>
    <cellStyle name="Normalny 3 11" xfId="310"/>
    <cellStyle name="Normalny 3 12" xfId="237"/>
    <cellStyle name="Normalny 3 13" xfId="393"/>
    <cellStyle name="Normalny 3 14" xfId="307"/>
    <cellStyle name="Normalny 3 15" xfId="445"/>
    <cellStyle name="Normalny 3 16" xfId="304"/>
    <cellStyle name="Normalny 3 17" xfId="403"/>
    <cellStyle name="Normalny 3 18" xfId="488"/>
    <cellStyle name="Normalny 3 19" xfId="571"/>
    <cellStyle name="Normalny 3 2" xfId="186"/>
    <cellStyle name="Normalny 3 20" xfId="489"/>
    <cellStyle name="Normalny 3 21" xfId="572"/>
    <cellStyle name="Normalny 3 22" xfId="491"/>
    <cellStyle name="Normalny 3 23" xfId="575"/>
    <cellStyle name="Normalny 3 24" xfId="532"/>
    <cellStyle name="Normalny 3 25" xfId="581"/>
    <cellStyle name="Normalny 3 26" xfId="531"/>
    <cellStyle name="Normalny 3 27" xfId="623"/>
    <cellStyle name="Normalny 3 28" xfId="530"/>
    <cellStyle name="Normalny 3 29" xfId="667"/>
    <cellStyle name="Normalny 3 3" xfId="236"/>
    <cellStyle name="Normalny 3 30" xfId="646"/>
    <cellStyle name="Normalny 3 31" xfId="622"/>
    <cellStyle name="Normalny 3 32" xfId="645"/>
    <cellStyle name="Normalny 3 33" xfId="624"/>
    <cellStyle name="Normalny 3 4" xfId="238"/>
    <cellStyle name="Normalny 3 5" xfId="235"/>
    <cellStyle name="Normalny 3 6" xfId="301"/>
    <cellStyle name="Normalny 3 7" xfId="309"/>
    <cellStyle name="Normalny 3 8" xfId="300"/>
    <cellStyle name="Normalny 3 9" xfId="228"/>
    <cellStyle name="Normalny 32" xfId="187"/>
    <cellStyle name="Normalny 34" xfId="188"/>
    <cellStyle name="Normalny 35" xfId="189"/>
    <cellStyle name="Normalny 36" xfId="190"/>
    <cellStyle name="Normalny 4" xfId="4"/>
    <cellStyle name="Normalny 5" xfId="174"/>
    <cellStyle name="Normalny 6" xfId="191"/>
    <cellStyle name="Normalny 66" xfId="192"/>
    <cellStyle name="Normalny 67" xfId="5"/>
    <cellStyle name="Normalny 68" xfId="193"/>
    <cellStyle name="Normalny 69" xfId="194"/>
    <cellStyle name="Normalny 7" xfId="195"/>
    <cellStyle name="Normalny 70" xfId="9"/>
    <cellStyle name="Normalny 71" xfId="196"/>
    <cellStyle name="Normalny 72" xfId="197"/>
    <cellStyle name="Normalny 73" xfId="198"/>
    <cellStyle name="Normalny 74" xfId="199"/>
    <cellStyle name="Normalny 75" xfId="200"/>
    <cellStyle name="Normalny 8" xfId="201"/>
    <cellStyle name="Normalny 84" xfId="10"/>
    <cellStyle name="Normalny 85" xfId="202"/>
    <cellStyle name="Normalny 86" xfId="203"/>
    <cellStyle name="Normalny 97" xfId="204"/>
    <cellStyle name="Normalny_Arkusz1" xfId="3"/>
    <cellStyle name="Procentowy" xfId="175" builtinId="5"/>
    <cellStyle name="S0" xfId="20"/>
    <cellStyle name="S0 10" xfId="405"/>
    <cellStyle name="S0 11" xfId="424"/>
    <cellStyle name="S0 12" xfId="446"/>
    <cellStyle name="S0 13" xfId="465"/>
    <cellStyle name="S0 14" xfId="492"/>
    <cellStyle name="S0 15" xfId="511"/>
    <cellStyle name="S0 16" xfId="533"/>
    <cellStyle name="S0 17" xfId="552"/>
    <cellStyle name="S0 18" xfId="582"/>
    <cellStyle name="S0 19" xfId="602"/>
    <cellStyle name="S0 2" xfId="205"/>
    <cellStyle name="S0 20" xfId="625"/>
    <cellStyle name="S0 21" xfId="647"/>
    <cellStyle name="S0 22" xfId="668"/>
    <cellStyle name="S0 23" xfId="688"/>
    <cellStyle name="S0 24" xfId="710"/>
    <cellStyle name="S0 25" xfId="729"/>
    <cellStyle name="S0 26" xfId="751"/>
    <cellStyle name="S0 27" xfId="772"/>
    <cellStyle name="S0 28" xfId="792"/>
    <cellStyle name="S0 29" xfId="811"/>
    <cellStyle name="S0 3" xfId="241"/>
    <cellStyle name="S0 30" xfId="830"/>
    <cellStyle name="S0 31" xfId="849"/>
    <cellStyle name="S0 32" xfId="868"/>
    <cellStyle name="S0 33" xfId="887"/>
    <cellStyle name="S0 4" xfId="262"/>
    <cellStyle name="S0 5" xfId="281"/>
    <cellStyle name="S0 6" xfId="314"/>
    <cellStyle name="S0 7" xfId="335"/>
    <cellStyle name="S0 8" xfId="354"/>
    <cellStyle name="S0 9" xfId="374"/>
    <cellStyle name="S1" xfId="21"/>
    <cellStyle name="S1 10" xfId="406"/>
    <cellStyle name="S1 11" xfId="425"/>
    <cellStyle name="S1 12" xfId="447"/>
    <cellStyle name="S1 13" xfId="466"/>
    <cellStyle name="S1 14" xfId="493"/>
    <cellStyle name="S1 15" xfId="512"/>
    <cellStyle name="S1 16" xfId="534"/>
    <cellStyle name="S1 17" xfId="553"/>
    <cellStyle name="S1 18" xfId="583"/>
    <cellStyle name="S1 19" xfId="603"/>
    <cellStyle name="S1 2" xfId="206"/>
    <cellStyle name="S1 20" xfId="626"/>
    <cellStyle name="S1 21" xfId="648"/>
    <cellStyle name="S1 22" xfId="669"/>
    <cellStyle name="S1 23" xfId="689"/>
    <cellStyle name="S1 24" xfId="711"/>
    <cellStyle name="S1 25" xfId="730"/>
    <cellStyle name="S1 26" xfId="752"/>
    <cellStyle name="S1 27" xfId="773"/>
    <cellStyle name="S1 28" xfId="793"/>
    <cellStyle name="S1 29" xfId="812"/>
    <cellStyle name="S1 3" xfId="242"/>
    <cellStyle name="S1 30" xfId="831"/>
    <cellStyle name="S1 31" xfId="850"/>
    <cellStyle name="S1 32" xfId="869"/>
    <cellStyle name="S1 33" xfId="888"/>
    <cellStyle name="S1 4" xfId="263"/>
    <cellStyle name="S1 5" xfId="282"/>
    <cellStyle name="S1 6" xfId="315"/>
    <cellStyle name="S1 7" xfId="336"/>
    <cellStyle name="S1 8" xfId="355"/>
    <cellStyle name="S1 9" xfId="375"/>
    <cellStyle name="S10" xfId="11"/>
    <cellStyle name="S10 10" xfId="62"/>
    <cellStyle name="S10 11" xfId="65"/>
    <cellStyle name="S10 12" xfId="68"/>
    <cellStyle name="S10 13" xfId="71"/>
    <cellStyle name="S10 14" xfId="74"/>
    <cellStyle name="S10 15" xfId="77"/>
    <cellStyle name="S10 16" xfId="80"/>
    <cellStyle name="S10 17" xfId="83"/>
    <cellStyle name="S10 18" xfId="86"/>
    <cellStyle name="S10 19" xfId="89"/>
    <cellStyle name="S10 2" xfId="22"/>
    <cellStyle name="S10 20" xfId="92"/>
    <cellStyle name="S10 21" xfId="95"/>
    <cellStyle name="S10 22" xfId="98"/>
    <cellStyle name="S10 23" xfId="101"/>
    <cellStyle name="S10 24" xfId="104"/>
    <cellStyle name="S10 25" xfId="107"/>
    <cellStyle name="S10 26" xfId="110"/>
    <cellStyle name="S10 27" xfId="113"/>
    <cellStyle name="S10 28" xfId="116"/>
    <cellStyle name="S10 29" xfId="119"/>
    <cellStyle name="S10 3" xfId="26"/>
    <cellStyle name="S10 30" xfId="122"/>
    <cellStyle name="S10 31" xfId="125"/>
    <cellStyle name="S10 32" xfId="128"/>
    <cellStyle name="S10 33" xfId="131"/>
    <cellStyle name="S10 34" xfId="134"/>
    <cellStyle name="S10 35" xfId="137"/>
    <cellStyle name="S10 36" xfId="140"/>
    <cellStyle name="S10 37" xfId="143"/>
    <cellStyle name="S10 38" xfId="146"/>
    <cellStyle name="S10 39" xfId="149"/>
    <cellStyle name="S10 4" xfId="47"/>
    <cellStyle name="S10 40" xfId="152"/>
    <cellStyle name="S10 41" xfId="155"/>
    <cellStyle name="S10 42" xfId="158"/>
    <cellStyle name="S10 43" xfId="161"/>
    <cellStyle name="S10 44" xfId="164"/>
    <cellStyle name="S10 45" xfId="167"/>
    <cellStyle name="S10 46" xfId="170"/>
    <cellStyle name="S10 47" xfId="172"/>
    <cellStyle name="S10 48" xfId="207"/>
    <cellStyle name="S10 49" xfId="243"/>
    <cellStyle name="S10 5" xfId="29"/>
    <cellStyle name="S10 50" xfId="264"/>
    <cellStyle name="S10 51" xfId="283"/>
    <cellStyle name="S10 52" xfId="316"/>
    <cellStyle name="S10 53" xfId="337"/>
    <cellStyle name="S10 54" xfId="356"/>
    <cellStyle name="S10 55" xfId="376"/>
    <cellStyle name="S10 56" xfId="407"/>
    <cellStyle name="S10 57" xfId="426"/>
    <cellStyle name="S10 58" xfId="448"/>
    <cellStyle name="S10 59" xfId="467"/>
    <cellStyle name="S10 6" xfId="50"/>
    <cellStyle name="S10 60" xfId="494"/>
    <cellStyle name="S10 61" xfId="513"/>
    <cellStyle name="S10 62" xfId="535"/>
    <cellStyle name="S10 63" xfId="554"/>
    <cellStyle name="S10 64" xfId="584"/>
    <cellStyle name="S10 65" xfId="604"/>
    <cellStyle name="S10 66" xfId="627"/>
    <cellStyle name="S10 67" xfId="649"/>
    <cellStyle name="S10 68" xfId="670"/>
    <cellStyle name="S10 69" xfId="690"/>
    <cellStyle name="S10 7" xfId="53"/>
    <cellStyle name="S10 70" xfId="712"/>
    <cellStyle name="S10 71" xfId="731"/>
    <cellStyle name="S10 72" xfId="753"/>
    <cellStyle name="S10 73" xfId="774"/>
    <cellStyle name="S10 74" xfId="794"/>
    <cellStyle name="S10 75" xfId="813"/>
    <cellStyle name="S10 76" xfId="832"/>
    <cellStyle name="S10 77" xfId="851"/>
    <cellStyle name="S10 78" xfId="870"/>
    <cellStyle name="S10 79" xfId="889"/>
    <cellStyle name="S10 8" xfId="56"/>
    <cellStyle name="S10 9" xfId="59"/>
    <cellStyle name="S11" xfId="12"/>
    <cellStyle name="S11 10" xfId="61"/>
    <cellStyle name="S11 11" xfId="64"/>
    <cellStyle name="S11 12" xfId="67"/>
    <cellStyle name="S11 13" xfId="70"/>
    <cellStyle name="S11 14" xfId="73"/>
    <cellStyle name="S11 15" xfId="76"/>
    <cellStyle name="S11 16" xfId="79"/>
    <cellStyle name="S11 17" xfId="82"/>
    <cellStyle name="S11 18" xfId="85"/>
    <cellStyle name="S11 19" xfId="88"/>
    <cellStyle name="S11 2" xfId="23"/>
    <cellStyle name="S11 20" xfId="91"/>
    <cellStyle name="S11 21" xfId="94"/>
    <cellStyle name="S11 22" xfId="97"/>
    <cellStyle name="S11 23" xfId="100"/>
    <cellStyle name="S11 24" xfId="103"/>
    <cellStyle name="S11 25" xfId="106"/>
    <cellStyle name="S11 26" xfId="109"/>
    <cellStyle name="S11 27" xfId="112"/>
    <cellStyle name="S11 28" xfId="115"/>
    <cellStyle name="S11 29" xfId="118"/>
    <cellStyle name="S11 3" xfId="25"/>
    <cellStyle name="S11 30" xfId="121"/>
    <cellStyle name="S11 31" xfId="124"/>
    <cellStyle name="S11 32" xfId="127"/>
    <cellStyle name="S11 33" xfId="130"/>
    <cellStyle name="S11 34" xfId="133"/>
    <cellStyle name="S11 35" xfId="136"/>
    <cellStyle name="S11 36" xfId="139"/>
    <cellStyle name="S11 37" xfId="142"/>
    <cellStyle name="S11 38" xfId="145"/>
    <cellStyle name="S11 39" xfId="148"/>
    <cellStyle name="S11 4" xfId="46"/>
    <cellStyle name="S11 40" xfId="151"/>
    <cellStyle name="S11 41" xfId="154"/>
    <cellStyle name="S11 42" xfId="157"/>
    <cellStyle name="S11 43" xfId="160"/>
    <cellStyle name="S11 44" xfId="163"/>
    <cellStyle name="S11 45" xfId="166"/>
    <cellStyle name="S11 46" xfId="169"/>
    <cellStyle name="S11 47" xfId="171"/>
    <cellStyle name="S11 48" xfId="208"/>
    <cellStyle name="S11 49" xfId="244"/>
    <cellStyle name="S11 5" xfId="28"/>
    <cellStyle name="S11 50" xfId="265"/>
    <cellStyle name="S11 51" xfId="284"/>
    <cellStyle name="S11 52" xfId="317"/>
    <cellStyle name="S11 53" xfId="338"/>
    <cellStyle name="S11 54" xfId="357"/>
    <cellStyle name="S11 55" xfId="377"/>
    <cellStyle name="S11 56" xfId="408"/>
    <cellStyle name="S11 57" xfId="427"/>
    <cellStyle name="S11 58" xfId="449"/>
    <cellStyle name="S11 59" xfId="468"/>
    <cellStyle name="S11 6" xfId="49"/>
    <cellStyle name="S11 60" xfId="495"/>
    <cellStyle name="S11 61" xfId="514"/>
    <cellStyle name="S11 62" xfId="536"/>
    <cellStyle name="S11 63" xfId="555"/>
    <cellStyle name="S11 64" xfId="585"/>
    <cellStyle name="S11 65" xfId="605"/>
    <cellStyle name="S11 66" xfId="628"/>
    <cellStyle name="S11 67" xfId="650"/>
    <cellStyle name="S11 68" xfId="671"/>
    <cellStyle name="S11 69" xfId="691"/>
    <cellStyle name="S11 7" xfId="52"/>
    <cellStyle name="S11 70" xfId="713"/>
    <cellStyle name="S11 71" xfId="732"/>
    <cellStyle name="S11 72" xfId="754"/>
    <cellStyle name="S11 73" xfId="775"/>
    <cellStyle name="S11 74" xfId="795"/>
    <cellStyle name="S11 75" xfId="814"/>
    <cellStyle name="S11 76" xfId="833"/>
    <cellStyle name="S11 77" xfId="852"/>
    <cellStyle name="S11 78" xfId="871"/>
    <cellStyle name="S11 79" xfId="890"/>
    <cellStyle name="S11 8" xfId="55"/>
    <cellStyle name="S11 9" xfId="58"/>
    <cellStyle name="S12" xfId="13"/>
    <cellStyle name="S12 10" xfId="60"/>
    <cellStyle name="S12 11" xfId="63"/>
    <cellStyle name="S12 12" xfId="66"/>
    <cellStyle name="S12 13" xfId="69"/>
    <cellStyle name="S12 14" xfId="72"/>
    <cellStyle name="S12 15" xfId="75"/>
    <cellStyle name="S12 16" xfId="78"/>
    <cellStyle name="S12 17" xfId="81"/>
    <cellStyle name="S12 18" xfId="84"/>
    <cellStyle name="S12 19" xfId="87"/>
    <cellStyle name="S12 2" xfId="24"/>
    <cellStyle name="S12 20" xfId="90"/>
    <cellStyle name="S12 21" xfId="93"/>
    <cellStyle name="S12 22" xfId="96"/>
    <cellStyle name="S12 23" xfId="99"/>
    <cellStyle name="S12 24" xfId="102"/>
    <cellStyle name="S12 25" xfId="105"/>
    <cellStyle name="S12 26" xfId="108"/>
    <cellStyle name="S12 27" xfId="111"/>
    <cellStyle name="S12 28" xfId="114"/>
    <cellStyle name="S12 29" xfId="117"/>
    <cellStyle name="S12 3" xfId="19"/>
    <cellStyle name="S12 30" xfId="120"/>
    <cellStyle name="S12 31" xfId="123"/>
    <cellStyle name="S12 32" xfId="126"/>
    <cellStyle name="S12 33" xfId="129"/>
    <cellStyle name="S12 34" xfId="132"/>
    <cellStyle name="S12 35" xfId="135"/>
    <cellStyle name="S12 36" xfId="138"/>
    <cellStyle name="S12 37" xfId="141"/>
    <cellStyle name="S12 38" xfId="144"/>
    <cellStyle name="S12 39" xfId="147"/>
    <cellStyle name="S12 4" xfId="45"/>
    <cellStyle name="S12 40" xfId="150"/>
    <cellStyle name="S12 41" xfId="153"/>
    <cellStyle name="S12 42" xfId="156"/>
    <cellStyle name="S12 43" xfId="159"/>
    <cellStyle name="S12 44" xfId="162"/>
    <cellStyle name="S12 45" xfId="165"/>
    <cellStyle name="S12 46" xfId="168"/>
    <cellStyle name="S12 47" xfId="44"/>
    <cellStyle name="S12 48" xfId="209"/>
    <cellStyle name="S12 49" xfId="245"/>
    <cellStyle name="S12 5" xfId="27"/>
    <cellStyle name="S12 50" xfId="266"/>
    <cellStyle name="S12 51" xfId="285"/>
    <cellStyle name="S12 52" xfId="318"/>
    <cellStyle name="S12 53" xfId="339"/>
    <cellStyle name="S12 54" xfId="358"/>
    <cellStyle name="S12 55" xfId="378"/>
    <cellStyle name="S12 56" xfId="409"/>
    <cellStyle name="S12 57" xfId="428"/>
    <cellStyle name="S12 58" xfId="450"/>
    <cellStyle name="S12 59" xfId="469"/>
    <cellStyle name="S12 6" xfId="48"/>
    <cellStyle name="S12 60" xfId="496"/>
    <cellStyle name="S12 61" xfId="515"/>
    <cellStyle name="S12 62" xfId="537"/>
    <cellStyle name="S12 63" xfId="556"/>
    <cellStyle name="S12 64" xfId="586"/>
    <cellStyle name="S12 65" xfId="606"/>
    <cellStyle name="S12 66" xfId="629"/>
    <cellStyle name="S12 67" xfId="651"/>
    <cellStyle name="S12 68" xfId="672"/>
    <cellStyle name="S12 69" xfId="692"/>
    <cellStyle name="S12 7" xfId="51"/>
    <cellStyle name="S12 70" xfId="714"/>
    <cellStyle name="S12 71" xfId="733"/>
    <cellStyle name="S12 72" xfId="755"/>
    <cellStyle name="S12 73" xfId="776"/>
    <cellStyle name="S12 74" xfId="796"/>
    <cellStyle name="S12 75" xfId="815"/>
    <cellStyle name="S12 76" xfId="834"/>
    <cellStyle name="S12 77" xfId="853"/>
    <cellStyle name="S12 78" xfId="872"/>
    <cellStyle name="S12 79" xfId="891"/>
    <cellStyle name="S12 8" xfId="54"/>
    <cellStyle name="S12 9" xfId="57"/>
    <cellStyle name="S13" xfId="14"/>
    <cellStyle name="S13 10" xfId="410"/>
    <cellStyle name="S13 11" xfId="429"/>
    <cellStyle name="S13 12" xfId="451"/>
    <cellStyle name="S13 13" xfId="470"/>
    <cellStyle name="S13 14" xfId="497"/>
    <cellStyle name="S13 15" xfId="516"/>
    <cellStyle name="S13 16" xfId="538"/>
    <cellStyle name="S13 17" xfId="557"/>
    <cellStyle name="S13 18" xfId="587"/>
    <cellStyle name="S13 19" xfId="607"/>
    <cellStyle name="S13 2" xfId="210"/>
    <cellStyle name="S13 20" xfId="630"/>
    <cellStyle name="S13 21" xfId="652"/>
    <cellStyle name="S13 22" xfId="673"/>
    <cellStyle name="S13 23" xfId="693"/>
    <cellStyle name="S13 24" xfId="715"/>
    <cellStyle name="S13 25" xfId="734"/>
    <cellStyle name="S13 26" xfId="756"/>
    <cellStyle name="S13 27" xfId="777"/>
    <cellStyle name="S13 28" xfId="797"/>
    <cellStyle name="S13 29" xfId="816"/>
    <cellStyle name="S13 3" xfId="246"/>
    <cellStyle name="S13 30" xfId="835"/>
    <cellStyle name="S13 31" xfId="854"/>
    <cellStyle name="S13 32" xfId="873"/>
    <cellStyle name="S13 33" xfId="892"/>
    <cellStyle name="S13 4" xfId="267"/>
    <cellStyle name="S13 5" xfId="286"/>
    <cellStyle name="S13 6" xfId="319"/>
    <cellStyle name="S13 7" xfId="340"/>
    <cellStyle name="S13 8" xfId="359"/>
    <cellStyle name="S13 9" xfId="379"/>
    <cellStyle name="S14" xfId="15"/>
    <cellStyle name="S14 10" xfId="411"/>
    <cellStyle name="S14 11" xfId="430"/>
    <cellStyle name="S14 12" xfId="452"/>
    <cellStyle name="S14 13" xfId="471"/>
    <cellStyle name="S14 14" xfId="498"/>
    <cellStyle name="S14 15" xfId="517"/>
    <cellStyle name="S14 16" xfId="539"/>
    <cellStyle name="S14 17" xfId="558"/>
    <cellStyle name="S14 18" xfId="588"/>
    <cellStyle name="S14 19" xfId="608"/>
    <cellStyle name="S14 2" xfId="211"/>
    <cellStyle name="S14 20" xfId="631"/>
    <cellStyle name="S14 21" xfId="653"/>
    <cellStyle name="S14 22" xfId="674"/>
    <cellStyle name="S14 23" xfId="694"/>
    <cellStyle name="S14 24" xfId="716"/>
    <cellStyle name="S14 25" xfId="735"/>
    <cellStyle name="S14 26" xfId="757"/>
    <cellStyle name="S14 27" xfId="778"/>
    <cellStyle name="S14 28" xfId="798"/>
    <cellStyle name="S14 29" xfId="817"/>
    <cellStyle name="S14 3" xfId="247"/>
    <cellStyle name="S14 30" xfId="836"/>
    <cellStyle name="S14 31" xfId="855"/>
    <cellStyle name="S14 32" xfId="874"/>
    <cellStyle name="S14 33" xfId="893"/>
    <cellStyle name="S14 4" xfId="268"/>
    <cellStyle name="S14 5" xfId="287"/>
    <cellStyle name="S14 6" xfId="320"/>
    <cellStyle name="S14 7" xfId="341"/>
    <cellStyle name="S14 8" xfId="360"/>
    <cellStyle name="S14 9" xfId="380"/>
    <cellStyle name="S15" xfId="16"/>
    <cellStyle name="S15 10" xfId="412"/>
    <cellStyle name="S15 11" xfId="431"/>
    <cellStyle name="S15 12" xfId="453"/>
    <cellStyle name="S15 13" xfId="472"/>
    <cellStyle name="S15 14" xfId="499"/>
    <cellStyle name="S15 15" xfId="518"/>
    <cellStyle name="S15 16" xfId="540"/>
    <cellStyle name="S15 17" xfId="559"/>
    <cellStyle name="S15 18" xfId="589"/>
    <cellStyle name="S15 19" xfId="609"/>
    <cellStyle name="S15 2" xfId="212"/>
    <cellStyle name="S15 20" xfId="632"/>
    <cellStyle name="S15 21" xfId="654"/>
    <cellStyle name="S15 22" xfId="675"/>
    <cellStyle name="S15 23" xfId="695"/>
    <cellStyle name="S15 24" xfId="717"/>
    <cellStyle name="S15 25" xfId="736"/>
    <cellStyle name="S15 26" xfId="758"/>
    <cellStyle name="S15 27" xfId="779"/>
    <cellStyle name="S15 28" xfId="799"/>
    <cellStyle name="S15 29" xfId="818"/>
    <cellStyle name="S15 3" xfId="248"/>
    <cellStyle name="S15 30" xfId="837"/>
    <cellStyle name="S15 31" xfId="856"/>
    <cellStyle name="S15 32" xfId="875"/>
    <cellStyle name="S15 33" xfId="894"/>
    <cellStyle name="S15 4" xfId="269"/>
    <cellStyle name="S15 5" xfId="288"/>
    <cellStyle name="S15 6" xfId="321"/>
    <cellStyle name="S15 7" xfId="342"/>
    <cellStyle name="S15 8" xfId="361"/>
    <cellStyle name="S15 9" xfId="381"/>
    <cellStyle name="S16" xfId="17"/>
    <cellStyle name="S16 10" xfId="413"/>
    <cellStyle name="S16 11" xfId="432"/>
    <cellStyle name="S16 12" xfId="454"/>
    <cellStyle name="S16 13" xfId="473"/>
    <cellStyle name="S16 14" xfId="500"/>
    <cellStyle name="S16 15" xfId="519"/>
    <cellStyle name="S16 16" xfId="541"/>
    <cellStyle name="S16 17" xfId="560"/>
    <cellStyle name="S16 18" xfId="590"/>
    <cellStyle name="S16 19" xfId="610"/>
    <cellStyle name="S16 2" xfId="213"/>
    <cellStyle name="S16 20" xfId="633"/>
    <cellStyle name="S16 21" xfId="655"/>
    <cellStyle name="S16 22" xfId="676"/>
    <cellStyle name="S16 23" xfId="696"/>
    <cellStyle name="S16 24" xfId="718"/>
    <cellStyle name="S16 25" xfId="737"/>
    <cellStyle name="S16 26" xfId="759"/>
    <cellStyle name="S16 27" xfId="780"/>
    <cellStyle name="S16 28" xfId="800"/>
    <cellStyle name="S16 29" xfId="819"/>
    <cellStyle name="S16 3" xfId="249"/>
    <cellStyle name="S16 30" xfId="838"/>
    <cellStyle name="S16 31" xfId="857"/>
    <cellStyle name="S16 32" xfId="876"/>
    <cellStyle name="S16 33" xfId="895"/>
    <cellStyle name="S16 4" xfId="270"/>
    <cellStyle name="S16 5" xfId="289"/>
    <cellStyle name="S16 6" xfId="322"/>
    <cellStyle name="S16 7" xfId="343"/>
    <cellStyle name="S16 8" xfId="362"/>
    <cellStyle name="S16 9" xfId="382"/>
    <cellStyle name="S17" xfId="18"/>
    <cellStyle name="S17 10" xfId="414"/>
    <cellStyle name="S17 11" xfId="433"/>
    <cellStyle name="S17 12" xfId="455"/>
    <cellStyle name="S17 13" xfId="474"/>
    <cellStyle name="S17 14" xfId="501"/>
    <cellStyle name="S17 15" xfId="520"/>
    <cellStyle name="S17 16" xfId="542"/>
    <cellStyle name="S17 17" xfId="561"/>
    <cellStyle name="S17 18" xfId="591"/>
    <cellStyle name="S17 19" xfId="611"/>
    <cellStyle name="S17 2" xfId="214"/>
    <cellStyle name="S17 20" xfId="634"/>
    <cellStyle name="S17 21" xfId="656"/>
    <cellStyle name="S17 22" xfId="677"/>
    <cellStyle name="S17 23" xfId="697"/>
    <cellStyle name="S17 24" xfId="719"/>
    <cellStyle name="S17 25" xfId="738"/>
    <cellStyle name="S17 26" xfId="760"/>
    <cellStyle name="S17 27" xfId="781"/>
    <cellStyle name="S17 28" xfId="801"/>
    <cellStyle name="S17 29" xfId="820"/>
    <cellStyle name="S17 3" xfId="250"/>
    <cellStyle name="S17 30" xfId="839"/>
    <cellStyle name="S17 31" xfId="858"/>
    <cellStyle name="S17 32" xfId="877"/>
    <cellStyle name="S17 33" xfId="896"/>
    <cellStyle name="S17 4" xfId="271"/>
    <cellStyle name="S17 5" xfId="290"/>
    <cellStyle name="S17 6" xfId="323"/>
    <cellStyle name="S17 7" xfId="344"/>
    <cellStyle name="S17 8" xfId="363"/>
    <cellStyle name="S17 9" xfId="383"/>
    <cellStyle name="S18" xfId="30"/>
    <cellStyle name="S18 10" xfId="415"/>
    <cellStyle name="S18 11" xfId="434"/>
    <cellStyle name="S18 12" xfId="456"/>
    <cellStyle name="S18 13" xfId="475"/>
    <cellStyle name="S18 14" xfId="502"/>
    <cellStyle name="S18 15" xfId="521"/>
    <cellStyle name="S18 16" xfId="543"/>
    <cellStyle name="S18 17" xfId="562"/>
    <cellStyle name="S18 18" xfId="592"/>
    <cellStyle name="S18 19" xfId="612"/>
    <cellStyle name="S18 2" xfId="215"/>
    <cellStyle name="S18 20" xfId="635"/>
    <cellStyle name="S18 21" xfId="657"/>
    <cellStyle name="S18 22" xfId="678"/>
    <cellStyle name="S18 23" xfId="698"/>
    <cellStyle name="S18 24" xfId="720"/>
    <cellStyle name="S18 25" xfId="739"/>
    <cellStyle name="S18 26" xfId="761"/>
    <cellStyle name="S18 27" xfId="782"/>
    <cellStyle name="S18 28" xfId="802"/>
    <cellStyle name="S18 29" xfId="821"/>
    <cellStyle name="S18 3" xfId="251"/>
    <cellStyle name="S18 30" xfId="840"/>
    <cellStyle name="S18 31" xfId="859"/>
    <cellStyle name="S18 32" xfId="878"/>
    <cellStyle name="S18 33" xfId="897"/>
    <cellStyle name="S18 4" xfId="272"/>
    <cellStyle name="S18 5" xfId="291"/>
    <cellStyle name="S18 6" xfId="324"/>
    <cellStyle name="S18 7" xfId="345"/>
    <cellStyle name="S18 8" xfId="364"/>
    <cellStyle name="S18 9" xfId="384"/>
    <cellStyle name="S19" xfId="31"/>
    <cellStyle name="S2" xfId="32"/>
    <cellStyle name="S2 10" xfId="416"/>
    <cellStyle name="S2 11" xfId="435"/>
    <cellStyle name="S2 12" xfId="457"/>
    <cellStyle name="S2 13" xfId="476"/>
    <cellStyle name="S2 14" xfId="503"/>
    <cellStyle name="S2 15" xfId="522"/>
    <cellStyle name="S2 16" xfId="544"/>
    <cellStyle name="S2 17" xfId="563"/>
    <cellStyle name="S2 18" xfId="593"/>
    <cellStyle name="S2 19" xfId="613"/>
    <cellStyle name="S2 2" xfId="216"/>
    <cellStyle name="S2 20" xfId="636"/>
    <cellStyle name="S2 21" xfId="658"/>
    <cellStyle name="S2 22" xfId="679"/>
    <cellStyle name="S2 23" xfId="699"/>
    <cellStyle name="S2 24" xfId="721"/>
    <cellStyle name="S2 25" xfId="740"/>
    <cellStyle name="S2 26" xfId="762"/>
    <cellStyle name="S2 27" xfId="783"/>
    <cellStyle name="S2 28" xfId="803"/>
    <cellStyle name="S2 29" xfId="822"/>
    <cellStyle name="S2 3" xfId="252"/>
    <cellStyle name="S2 30" xfId="841"/>
    <cellStyle name="S2 31" xfId="860"/>
    <cellStyle name="S2 32" xfId="879"/>
    <cellStyle name="S2 33" xfId="898"/>
    <cellStyle name="S2 4" xfId="273"/>
    <cellStyle name="S2 5" xfId="292"/>
    <cellStyle name="S2 6" xfId="325"/>
    <cellStyle name="S2 7" xfId="346"/>
    <cellStyle name="S2 8" xfId="365"/>
    <cellStyle name="S2 9" xfId="385"/>
    <cellStyle name="S20" xfId="33"/>
    <cellStyle name="S21" xfId="34"/>
    <cellStyle name="S22" xfId="35"/>
    <cellStyle name="S23" xfId="36"/>
    <cellStyle name="S3" xfId="37"/>
    <cellStyle name="S3 10" xfId="417"/>
    <cellStyle name="S3 11" xfId="436"/>
    <cellStyle name="S3 12" xfId="458"/>
    <cellStyle name="S3 13" xfId="477"/>
    <cellStyle name="S3 14" xfId="504"/>
    <cellStyle name="S3 15" xfId="523"/>
    <cellStyle name="S3 16" xfId="545"/>
    <cellStyle name="S3 17" xfId="564"/>
    <cellStyle name="S3 18" xfId="594"/>
    <cellStyle name="S3 19" xfId="614"/>
    <cellStyle name="S3 2" xfId="217"/>
    <cellStyle name="S3 20" xfId="637"/>
    <cellStyle name="S3 21" xfId="659"/>
    <cellStyle name="S3 22" xfId="680"/>
    <cellStyle name="S3 23" xfId="700"/>
    <cellStyle name="S3 24" xfId="722"/>
    <cellStyle name="S3 25" xfId="741"/>
    <cellStyle name="S3 26" xfId="763"/>
    <cellStyle name="S3 27" xfId="784"/>
    <cellStyle name="S3 28" xfId="804"/>
    <cellStyle name="S3 29" xfId="823"/>
    <cellStyle name="S3 3" xfId="253"/>
    <cellStyle name="S3 30" xfId="842"/>
    <cellStyle name="S3 31" xfId="861"/>
    <cellStyle name="S3 32" xfId="880"/>
    <cellStyle name="S3 33" xfId="899"/>
    <cellStyle name="S3 4" xfId="274"/>
    <cellStyle name="S3 5" xfId="293"/>
    <cellStyle name="S3 6" xfId="326"/>
    <cellStyle name="S3 7" xfId="347"/>
    <cellStyle name="S3 8" xfId="366"/>
    <cellStyle name="S3 9" xfId="386"/>
    <cellStyle name="S4" xfId="38"/>
    <cellStyle name="S4 10" xfId="418"/>
    <cellStyle name="S4 11" xfId="437"/>
    <cellStyle name="S4 12" xfId="459"/>
    <cellStyle name="S4 13" xfId="478"/>
    <cellStyle name="S4 14" xfId="505"/>
    <cellStyle name="S4 15" xfId="524"/>
    <cellStyle name="S4 16" xfId="546"/>
    <cellStyle name="S4 17" xfId="565"/>
    <cellStyle name="S4 18" xfId="595"/>
    <cellStyle name="S4 19" xfId="615"/>
    <cellStyle name="S4 2" xfId="218"/>
    <cellStyle name="S4 20" xfId="638"/>
    <cellStyle name="S4 21" xfId="660"/>
    <cellStyle name="S4 22" xfId="681"/>
    <cellStyle name="S4 23" xfId="701"/>
    <cellStyle name="S4 24" xfId="723"/>
    <cellStyle name="S4 25" xfId="742"/>
    <cellStyle name="S4 26" xfId="764"/>
    <cellStyle name="S4 27" xfId="785"/>
    <cellStyle name="S4 28" xfId="805"/>
    <cellStyle name="S4 29" xfId="824"/>
    <cellStyle name="S4 3" xfId="254"/>
    <cellStyle name="S4 30" xfId="843"/>
    <cellStyle name="S4 31" xfId="862"/>
    <cellStyle name="S4 32" xfId="881"/>
    <cellStyle name="S4 33" xfId="900"/>
    <cellStyle name="S4 4" xfId="275"/>
    <cellStyle name="S4 5" xfId="294"/>
    <cellStyle name="S4 6" xfId="327"/>
    <cellStyle name="S4 7" xfId="348"/>
    <cellStyle name="S4 8" xfId="367"/>
    <cellStyle name="S4 9" xfId="387"/>
    <cellStyle name="S5" xfId="39"/>
    <cellStyle name="S5 10" xfId="419"/>
    <cellStyle name="S5 11" xfId="438"/>
    <cellStyle name="S5 12" xfId="460"/>
    <cellStyle name="S5 13" xfId="479"/>
    <cellStyle name="S5 14" xfId="506"/>
    <cellStyle name="S5 15" xfId="525"/>
    <cellStyle name="S5 16" xfId="547"/>
    <cellStyle name="S5 17" xfId="566"/>
    <cellStyle name="S5 18" xfId="596"/>
    <cellStyle name="S5 19" xfId="616"/>
    <cellStyle name="S5 2" xfId="219"/>
    <cellStyle name="S5 20" xfId="639"/>
    <cellStyle name="S5 21" xfId="661"/>
    <cellStyle name="S5 22" xfId="682"/>
    <cellStyle name="S5 23" xfId="702"/>
    <cellStyle name="S5 24" xfId="724"/>
    <cellStyle name="S5 25" xfId="743"/>
    <cellStyle name="S5 26" xfId="765"/>
    <cellStyle name="S5 27" xfId="786"/>
    <cellStyle name="S5 28" xfId="806"/>
    <cellStyle name="S5 29" xfId="825"/>
    <cellStyle name="S5 3" xfId="255"/>
    <cellStyle name="S5 30" xfId="844"/>
    <cellStyle name="S5 31" xfId="863"/>
    <cellStyle name="S5 32" xfId="882"/>
    <cellStyle name="S5 33" xfId="901"/>
    <cellStyle name="S5 4" xfId="276"/>
    <cellStyle name="S5 5" xfId="295"/>
    <cellStyle name="S5 6" xfId="328"/>
    <cellStyle name="S5 7" xfId="349"/>
    <cellStyle name="S5 8" xfId="368"/>
    <cellStyle name="S5 9" xfId="388"/>
    <cellStyle name="S6" xfId="40"/>
    <cellStyle name="S6 10" xfId="420"/>
    <cellStyle name="S6 11" xfId="439"/>
    <cellStyle name="S6 12" xfId="461"/>
    <cellStyle name="S6 13" xfId="480"/>
    <cellStyle name="S6 14" xfId="507"/>
    <cellStyle name="S6 15" xfId="526"/>
    <cellStyle name="S6 16" xfId="548"/>
    <cellStyle name="S6 17" xfId="567"/>
    <cellStyle name="S6 18" xfId="597"/>
    <cellStyle name="S6 19" xfId="617"/>
    <cellStyle name="S6 2" xfId="220"/>
    <cellStyle name="S6 20" xfId="640"/>
    <cellStyle name="S6 21" xfId="662"/>
    <cellStyle name="S6 22" xfId="683"/>
    <cellStyle name="S6 23" xfId="703"/>
    <cellStyle name="S6 24" xfId="725"/>
    <cellStyle name="S6 25" xfId="744"/>
    <cellStyle name="S6 26" xfId="766"/>
    <cellStyle name="S6 27" xfId="787"/>
    <cellStyle name="S6 28" xfId="807"/>
    <cellStyle name="S6 29" xfId="826"/>
    <cellStyle name="S6 3" xfId="256"/>
    <cellStyle name="S6 30" xfId="845"/>
    <cellStyle name="S6 31" xfId="864"/>
    <cellStyle name="S6 32" xfId="883"/>
    <cellStyle name="S6 33" xfId="902"/>
    <cellStyle name="S6 4" xfId="277"/>
    <cellStyle name="S6 5" xfId="296"/>
    <cellStyle name="S6 6" xfId="329"/>
    <cellStyle name="S6 7" xfId="350"/>
    <cellStyle name="S6 8" xfId="369"/>
    <cellStyle name="S6 9" xfId="389"/>
    <cellStyle name="S7" xfId="41"/>
    <cellStyle name="S7 10" xfId="421"/>
    <cellStyle name="S7 11" xfId="440"/>
    <cellStyle name="S7 12" xfId="462"/>
    <cellStyle name="S7 13" xfId="481"/>
    <cellStyle name="S7 14" xfId="508"/>
    <cellStyle name="S7 15" xfId="527"/>
    <cellStyle name="S7 16" xfId="549"/>
    <cellStyle name="S7 17" xfId="568"/>
    <cellStyle name="S7 18" xfId="598"/>
    <cellStyle name="S7 19" xfId="618"/>
    <cellStyle name="S7 2" xfId="221"/>
    <cellStyle name="S7 20" xfId="641"/>
    <cellStyle name="S7 21" xfId="663"/>
    <cellStyle name="S7 22" xfId="684"/>
    <cellStyle name="S7 23" xfId="704"/>
    <cellStyle name="S7 24" xfId="726"/>
    <cellStyle name="S7 25" xfId="745"/>
    <cellStyle name="S7 26" xfId="767"/>
    <cellStyle name="S7 27" xfId="788"/>
    <cellStyle name="S7 28" xfId="808"/>
    <cellStyle name="S7 29" xfId="827"/>
    <cellStyle name="S7 3" xfId="257"/>
    <cellStyle name="S7 30" xfId="846"/>
    <cellStyle name="S7 31" xfId="865"/>
    <cellStyle name="S7 32" xfId="884"/>
    <cellStyle name="S7 33" xfId="903"/>
    <cellStyle name="S7 4" xfId="278"/>
    <cellStyle name="S7 5" xfId="297"/>
    <cellStyle name="S7 6" xfId="330"/>
    <cellStyle name="S7 7" xfId="351"/>
    <cellStyle name="S7 8" xfId="370"/>
    <cellStyle name="S7 9" xfId="390"/>
    <cellStyle name="S8" xfId="42"/>
    <cellStyle name="S8 10" xfId="422"/>
    <cellStyle name="S8 11" xfId="441"/>
    <cellStyle name="S8 12" xfId="463"/>
    <cellStyle name="S8 13" xfId="482"/>
    <cellStyle name="S8 14" xfId="509"/>
    <cellStyle name="S8 15" xfId="528"/>
    <cellStyle name="S8 16" xfId="550"/>
    <cellStyle name="S8 17" xfId="569"/>
    <cellStyle name="S8 18" xfId="599"/>
    <cellStyle name="S8 19" xfId="619"/>
    <cellStyle name="S8 2" xfId="222"/>
    <cellStyle name="S8 20" xfId="642"/>
    <cellStyle name="S8 21" xfId="664"/>
    <cellStyle name="S8 22" xfId="685"/>
    <cellStyle name="S8 23" xfId="705"/>
    <cellStyle name="S8 24" xfId="727"/>
    <cellStyle name="S8 25" xfId="746"/>
    <cellStyle name="S8 26" xfId="768"/>
    <cellStyle name="S8 27" xfId="789"/>
    <cellStyle name="S8 28" xfId="809"/>
    <cellStyle name="S8 29" xfId="828"/>
    <cellStyle name="S8 3" xfId="258"/>
    <cellStyle name="S8 30" xfId="847"/>
    <cellStyle name="S8 31" xfId="866"/>
    <cellStyle name="S8 32" xfId="885"/>
    <cellStyle name="S8 33" xfId="904"/>
    <cellStyle name="S8 4" xfId="279"/>
    <cellStyle name="S8 5" xfId="298"/>
    <cellStyle name="S8 6" xfId="331"/>
    <cellStyle name="S8 7" xfId="352"/>
    <cellStyle name="S8 8" xfId="371"/>
    <cellStyle name="S8 9" xfId="391"/>
    <cellStyle name="S9" xfId="43"/>
    <cellStyle name="S9 10" xfId="423"/>
    <cellStyle name="S9 11" xfId="442"/>
    <cellStyle name="S9 12" xfId="464"/>
    <cellStyle name="S9 13" xfId="483"/>
    <cellStyle name="S9 14" xfId="510"/>
    <cellStyle name="S9 15" xfId="529"/>
    <cellStyle name="S9 16" xfId="551"/>
    <cellStyle name="S9 17" xfId="570"/>
    <cellStyle name="S9 18" xfId="600"/>
    <cellStyle name="S9 19" xfId="620"/>
    <cellStyle name="S9 2" xfId="223"/>
    <cellStyle name="S9 20" xfId="643"/>
    <cellStyle name="S9 21" xfId="665"/>
    <cellStyle name="S9 22" xfId="686"/>
    <cellStyle name="S9 23" xfId="706"/>
    <cellStyle name="S9 24" xfId="728"/>
    <cellStyle name="S9 25" xfId="747"/>
    <cellStyle name="S9 26" xfId="769"/>
    <cellStyle name="S9 27" xfId="790"/>
    <cellStyle name="S9 28" xfId="810"/>
    <cellStyle name="S9 29" xfId="829"/>
    <cellStyle name="S9 3" xfId="259"/>
    <cellStyle name="S9 30" xfId="848"/>
    <cellStyle name="S9 31" xfId="867"/>
    <cellStyle name="S9 32" xfId="886"/>
    <cellStyle name="S9 33" xfId="905"/>
    <cellStyle name="S9 4" xfId="280"/>
    <cellStyle name="S9 5" xfId="299"/>
    <cellStyle name="S9 6" xfId="332"/>
    <cellStyle name="S9 7" xfId="353"/>
    <cellStyle name="S9 8" xfId="372"/>
    <cellStyle name="S9 9" xfId="392"/>
    <cellStyle name="Walutowy" xfId="1" builtinId="4"/>
    <cellStyle name="Walutowy 2" xfId="906"/>
    <cellStyle name="Walutowy 2 2" xfId="7"/>
    <cellStyle name="Walutowy 2 2 2" xfId="9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U128"/>
  <sheetViews>
    <sheetView tabSelected="1" view="pageLayout" topLeftCell="A22" zoomScale="120" zoomScaleNormal="100" zoomScaleSheetLayoutView="80" zoomScalePageLayoutView="120" workbookViewId="0">
      <selection activeCell="D18" sqref="D18"/>
    </sheetView>
  </sheetViews>
  <sheetFormatPr defaultRowHeight="16.5"/>
  <cols>
    <col min="1" max="1" width="8.125" style="85" customWidth="1"/>
    <col min="2" max="2" width="49.5" style="51" customWidth="1"/>
    <col min="3" max="3" width="24.625" style="70" customWidth="1"/>
    <col min="4" max="4" width="19.5" style="71" customWidth="1"/>
    <col min="5" max="5" width="11.875" style="72" customWidth="1"/>
    <col min="6" max="6" width="12" style="73" customWidth="1"/>
    <col min="7" max="7" width="14.375" style="71" bestFit="1" customWidth="1"/>
    <col min="8" max="8" width="10.5" style="74" bestFit="1" customWidth="1"/>
    <col min="9" max="9" width="9.25" style="75" bestFit="1" customWidth="1"/>
    <col min="10" max="10" width="13.375" style="71" bestFit="1" customWidth="1"/>
    <col min="11" max="11" width="10.25" style="76" bestFit="1" customWidth="1"/>
    <col min="12" max="12" width="6.25" style="77" bestFit="1" customWidth="1"/>
    <col min="13" max="13" width="8.25" style="86" bestFit="1" customWidth="1"/>
    <col min="14" max="14" width="10.625" style="87" customWidth="1"/>
    <col min="15" max="15" width="12.625" style="87" bestFit="1" customWidth="1"/>
    <col min="16" max="16" width="8.625" style="79" bestFit="1" customWidth="1"/>
    <col min="17" max="17" width="12.75" style="79" customWidth="1"/>
    <col min="18" max="18" width="13.875" style="79" bestFit="1" customWidth="1"/>
    <col min="19" max="19" width="11.5" style="32" customWidth="1"/>
    <col min="20" max="20" width="12.125" style="32" customWidth="1"/>
    <col min="21" max="21" width="7.25" style="79" hidden="1" customWidth="1"/>
    <col min="22" max="22" width="9.25" style="79" bestFit="1" customWidth="1"/>
    <col min="23" max="16384" width="9" style="79"/>
  </cols>
  <sheetData>
    <row r="1" spans="1:21" s="82" customFormat="1" ht="15.75">
      <c r="A1" s="106" t="s">
        <v>76</v>
      </c>
      <c r="B1" s="107"/>
      <c r="C1" s="113"/>
      <c r="D1" s="114"/>
      <c r="E1" s="115"/>
      <c r="F1" s="116"/>
      <c r="G1" s="114"/>
      <c r="H1" s="117"/>
      <c r="I1" s="118"/>
      <c r="J1" s="114"/>
      <c r="K1" s="119"/>
      <c r="L1" s="120"/>
      <c r="M1" s="121"/>
      <c r="N1" s="122"/>
      <c r="O1" s="122"/>
      <c r="P1" s="123"/>
      <c r="Q1" s="123"/>
      <c r="R1" s="123"/>
      <c r="S1" s="124"/>
      <c r="T1" s="124"/>
      <c r="U1" s="123"/>
    </row>
    <row r="2" spans="1:21" s="82" customFormat="1" ht="15.75">
      <c r="A2" s="81"/>
      <c r="B2" s="108" t="s">
        <v>34</v>
      </c>
      <c r="C2" s="113"/>
      <c r="D2" s="114"/>
      <c r="E2" s="115"/>
      <c r="F2" s="116"/>
      <c r="G2" s="114"/>
      <c r="H2" s="117"/>
      <c r="I2" s="118"/>
      <c r="J2" s="114"/>
      <c r="K2" s="119"/>
      <c r="L2" s="120"/>
      <c r="M2" s="121"/>
      <c r="N2" s="122"/>
      <c r="O2" s="122"/>
      <c r="P2" s="123"/>
      <c r="Q2" s="123"/>
      <c r="R2" s="123"/>
      <c r="S2" s="124"/>
      <c r="T2" s="124"/>
      <c r="U2" s="123"/>
    </row>
    <row r="3" spans="1:21" s="82" customFormat="1" ht="15.75">
      <c r="A3" s="83"/>
      <c r="B3" s="108" t="s">
        <v>73</v>
      </c>
      <c r="C3" s="113"/>
      <c r="D3" s="114"/>
      <c r="E3" s="115"/>
      <c r="F3" s="116"/>
      <c r="G3" s="114"/>
      <c r="H3" s="117"/>
      <c r="I3" s="118"/>
      <c r="J3" s="114"/>
      <c r="K3" s="119"/>
      <c r="L3" s="120"/>
      <c r="M3" s="121"/>
      <c r="N3" s="122"/>
      <c r="O3" s="122"/>
      <c r="P3" s="123"/>
      <c r="Q3" s="123"/>
      <c r="R3" s="123"/>
      <c r="S3" s="124"/>
      <c r="T3" s="124"/>
      <c r="U3" s="123"/>
    </row>
    <row r="4" spans="1:21" s="82" customFormat="1" ht="15.75">
      <c r="A4" s="83"/>
      <c r="B4" s="108" t="s">
        <v>201</v>
      </c>
      <c r="C4" s="113"/>
      <c r="D4" s="114"/>
      <c r="E4" s="115"/>
      <c r="F4" s="116"/>
      <c r="G4" s="114"/>
      <c r="H4" s="117"/>
      <c r="I4" s="118"/>
      <c r="J4" s="114"/>
      <c r="K4" s="119"/>
      <c r="L4" s="120"/>
      <c r="M4" s="121"/>
      <c r="N4" s="122"/>
      <c r="O4" s="122"/>
      <c r="P4" s="123"/>
      <c r="Q4" s="123"/>
      <c r="R4" s="123"/>
      <c r="S4" s="124"/>
      <c r="T4" s="124"/>
      <c r="U4" s="123"/>
    </row>
    <row r="5" spans="1:21" s="82" customFormat="1" ht="15.75">
      <c r="A5" s="83"/>
      <c r="B5" s="109" t="s">
        <v>67</v>
      </c>
      <c r="C5" s="113"/>
      <c r="D5" s="114"/>
      <c r="E5" s="115"/>
      <c r="F5" s="116"/>
      <c r="G5" s="114"/>
      <c r="H5" s="117"/>
      <c r="I5" s="118"/>
      <c r="J5" s="114"/>
      <c r="K5" s="119"/>
      <c r="L5" s="120"/>
      <c r="M5" s="121"/>
      <c r="N5" s="122"/>
      <c r="O5" s="122"/>
      <c r="P5" s="123"/>
      <c r="Q5" s="123"/>
      <c r="R5" s="123"/>
      <c r="S5" s="124"/>
      <c r="T5" s="124"/>
      <c r="U5" s="123"/>
    </row>
    <row r="6" spans="1:21" s="82" customFormat="1" ht="15.75">
      <c r="A6" s="83"/>
      <c r="B6" s="109" t="s">
        <v>202</v>
      </c>
      <c r="C6" s="113"/>
      <c r="D6" s="114"/>
      <c r="E6" s="115"/>
      <c r="F6" s="116"/>
      <c r="G6" s="114"/>
      <c r="H6" s="117"/>
      <c r="I6" s="118"/>
      <c r="J6" s="114"/>
      <c r="K6" s="119"/>
      <c r="L6" s="120"/>
      <c r="M6" s="121"/>
      <c r="N6" s="122"/>
      <c r="O6" s="122"/>
      <c r="P6" s="123"/>
      <c r="Q6" s="123"/>
      <c r="R6" s="123"/>
      <c r="S6" s="124"/>
      <c r="T6" s="124"/>
      <c r="U6" s="123"/>
    </row>
    <row r="7" spans="1:21" s="82" customFormat="1" ht="15.75">
      <c r="A7" s="83"/>
      <c r="B7" s="109" t="s">
        <v>142</v>
      </c>
      <c r="C7" s="113"/>
      <c r="D7" s="114"/>
      <c r="E7" s="115"/>
      <c r="F7" s="116"/>
      <c r="G7" s="114"/>
      <c r="H7" s="117"/>
      <c r="I7" s="118"/>
      <c r="J7" s="114"/>
      <c r="K7" s="119"/>
      <c r="L7" s="120"/>
      <c r="M7" s="121"/>
      <c r="N7" s="122"/>
      <c r="O7" s="122"/>
      <c r="P7" s="123"/>
      <c r="Q7" s="123"/>
      <c r="R7" s="123"/>
      <c r="S7" s="124"/>
      <c r="T7" s="124"/>
      <c r="U7" s="123"/>
    </row>
    <row r="8" spans="1:21" s="82" customFormat="1" ht="15.75">
      <c r="A8" s="84"/>
      <c r="B8" s="109" t="s">
        <v>143</v>
      </c>
      <c r="C8" s="125"/>
      <c r="D8" s="126"/>
      <c r="E8" s="127"/>
      <c r="F8" s="128"/>
      <c r="G8" s="129"/>
      <c r="H8" s="130"/>
      <c r="I8" s="128"/>
      <c r="J8" s="127"/>
      <c r="K8" s="131"/>
      <c r="L8" s="129"/>
      <c r="M8" s="127"/>
      <c r="N8" s="132"/>
      <c r="O8" s="133"/>
      <c r="P8" s="123"/>
      <c r="Q8" s="124"/>
      <c r="R8" s="124"/>
      <c r="S8" s="134"/>
      <c r="T8" s="134"/>
      <c r="U8" s="123"/>
    </row>
    <row r="9" spans="1:21" s="82" customFormat="1" ht="15.75">
      <c r="A9" s="84"/>
      <c r="B9" s="109" t="s">
        <v>147</v>
      </c>
      <c r="C9" s="125"/>
      <c r="D9" s="126"/>
      <c r="E9" s="127"/>
      <c r="F9" s="128"/>
      <c r="G9" s="129"/>
      <c r="H9" s="130"/>
      <c r="I9" s="128"/>
      <c r="J9" s="127"/>
      <c r="K9" s="131"/>
      <c r="L9" s="129"/>
      <c r="M9" s="127"/>
      <c r="N9" s="132"/>
      <c r="O9" s="133"/>
      <c r="P9" s="123"/>
      <c r="Q9" s="124"/>
      <c r="R9" s="124"/>
      <c r="S9" s="134"/>
      <c r="T9" s="134"/>
      <c r="U9" s="123"/>
    </row>
    <row r="10" spans="1:21" s="82" customFormat="1" ht="15.75">
      <c r="A10" s="84"/>
      <c r="B10" s="109" t="s">
        <v>144</v>
      </c>
      <c r="C10" s="125"/>
      <c r="D10" s="126"/>
      <c r="E10" s="127"/>
      <c r="F10" s="128"/>
      <c r="G10" s="129"/>
      <c r="H10" s="130"/>
      <c r="I10" s="128"/>
      <c r="J10" s="127"/>
      <c r="K10" s="131"/>
      <c r="L10" s="129"/>
      <c r="M10" s="127"/>
      <c r="N10" s="132"/>
      <c r="O10" s="133"/>
      <c r="P10" s="123"/>
      <c r="Q10" s="124"/>
      <c r="R10" s="124"/>
      <c r="S10" s="134"/>
      <c r="T10" s="134"/>
      <c r="U10" s="123"/>
    </row>
    <row r="11" spans="1:21" s="82" customFormat="1" ht="15.75">
      <c r="A11" s="84"/>
      <c r="B11" s="109" t="s">
        <v>145</v>
      </c>
      <c r="C11" s="125"/>
      <c r="D11" s="126"/>
      <c r="E11" s="127"/>
      <c r="F11" s="128"/>
      <c r="G11" s="129"/>
      <c r="H11" s="130"/>
      <c r="I11" s="128"/>
      <c r="J11" s="127"/>
      <c r="K11" s="131"/>
      <c r="L11" s="129"/>
      <c r="M11" s="127"/>
      <c r="N11" s="132"/>
      <c r="O11" s="133"/>
      <c r="P11" s="123"/>
      <c r="Q11" s="124"/>
      <c r="R11" s="124"/>
      <c r="S11" s="134"/>
      <c r="T11" s="134"/>
      <c r="U11" s="123"/>
    </row>
    <row r="12" spans="1:21" s="82" customFormat="1" ht="15.75">
      <c r="A12" s="83"/>
      <c r="B12" s="110" t="s">
        <v>146</v>
      </c>
      <c r="C12" s="125"/>
      <c r="D12" s="126"/>
      <c r="E12" s="127"/>
      <c r="F12" s="128"/>
      <c r="G12" s="129"/>
      <c r="H12" s="130"/>
      <c r="I12" s="128"/>
      <c r="J12" s="127"/>
      <c r="K12" s="131"/>
      <c r="L12" s="129"/>
      <c r="M12" s="127"/>
      <c r="N12" s="132"/>
      <c r="O12" s="133"/>
      <c r="P12" s="123"/>
      <c r="Q12" s="124"/>
      <c r="R12" s="124"/>
      <c r="S12" s="134"/>
      <c r="T12" s="134"/>
      <c r="U12" s="123"/>
    </row>
    <row r="13" spans="1:21" s="82" customFormat="1" ht="15.75">
      <c r="A13" s="83"/>
      <c r="B13" s="110" t="s">
        <v>43</v>
      </c>
      <c r="C13" s="125"/>
      <c r="D13" s="126"/>
      <c r="E13" s="127"/>
      <c r="F13" s="128"/>
      <c r="G13" s="129"/>
      <c r="H13" s="130"/>
      <c r="I13" s="128"/>
      <c r="J13" s="127"/>
      <c r="K13" s="131"/>
      <c r="L13" s="129"/>
      <c r="M13" s="127"/>
      <c r="N13" s="132"/>
      <c r="O13" s="133"/>
      <c r="P13" s="123"/>
      <c r="Q13" s="124"/>
      <c r="R13" s="124"/>
      <c r="S13" s="134"/>
      <c r="T13" s="134"/>
      <c r="U13" s="123"/>
    </row>
    <row r="14" spans="1:21" ht="17.25" thickBot="1"/>
    <row r="15" spans="1:21" s="111" customFormat="1" ht="99.75" thickBot="1">
      <c r="A15" s="53" t="s">
        <v>0</v>
      </c>
      <c r="B15" s="47" t="s">
        <v>22</v>
      </c>
      <c r="C15" s="47" t="s">
        <v>23</v>
      </c>
      <c r="D15" s="47" t="s">
        <v>6</v>
      </c>
      <c r="E15" s="47" t="s">
        <v>24</v>
      </c>
      <c r="F15" s="47" t="s">
        <v>27</v>
      </c>
      <c r="G15" s="47" t="s">
        <v>42</v>
      </c>
      <c r="H15" s="47" t="s">
        <v>44</v>
      </c>
      <c r="I15" s="47" t="s">
        <v>190</v>
      </c>
      <c r="J15" s="47" t="s">
        <v>26</v>
      </c>
      <c r="K15" s="47" t="s">
        <v>1</v>
      </c>
      <c r="L15" s="47" t="s">
        <v>2</v>
      </c>
      <c r="M15" s="47" t="s">
        <v>3</v>
      </c>
      <c r="N15" s="47" t="s">
        <v>4</v>
      </c>
      <c r="O15" s="47" t="s">
        <v>5</v>
      </c>
      <c r="P15" s="47" t="s">
        <v>161</v>
      </c>
      <c r="Q15" s="47" t="s">
        <v>36</v>
      </c>
      <c r="R15" s="47" t="s">
        <v>37</v>
      </c>
      <c r="S15" s="47" t="s">
        <v>40</v>
      </c>
      <c r="T15" s="47" t="s">
        <v>41</v>
      </c>
    </row>
    <row r="16" spans="1:21" ht="17.25" thickBot="1">
      <c r="A16" s="48" t="s">
        <v>8</v>
      </c>
      <c r="B16" s="88" t="s">
        <v>9</v>
      </c>
      <c r="C16" s="48" t="s">
        <v>10</v>
      </c>
      <c r="D16" s="48" t="s">
        <v>11</v>
      </c>
      <c r="E16" s="48" t="s">
        <v>12</v>
      </c>
      <c r="F16" s="48" t="s">
        <v>13</v>
      </c>
      <c r="G16" s="48" t="s">
        <v>14</v>
      </c>
      <c r="H16" s="48" t="s">
        <v>15</v>
      </c>
      <c r="I16" s="48" t="s">
        <v>16</v>
      </c>
      <c r="J16" s="48" t="s">
        <v>17</v>
      </c>
      <c r="K16" s="48" t="s">
        <v>18</v>
      </c>
      <c r="L16" s="48" t="s">
        <v>19</v>
      </c>
      <c r="M16" s="48" t="s">
        <v>20</v>
      </c>
      <c r="N16" s="48" t="s">
        <v>28</v>
      </c>
      <c r="O16" s="48" t="s">
        <v>29</v>
      </c>
      <c r="P16" s="48" t="s">
        <v>30</v>
      </c>
      <c r="Q16" s="48" t="s">
        <v>35</v>
      </c>
      <c r="R16" s="48" t="s">
        <v>21</v>
      </c>
      <c r="S16" s="48" t="s">
        <v>38</v>
      </c>
      <c r="T16" s="48" t="s">
        <v>39</v>
      </c>
    </row>
    <row r="17" spans="1:21">
      <c r="A17" s="89" t="str">
        <f>B19</f>
        <v>Zadanie 1</v>
      </c>
      <c r="B17" s="90"/>
      <c r="C17" s="91" t="s">
        <v>32</v>
      </c>
      <c r="D17" s="10"/>
      <c r="E17" s="13"/>
      <c r="F17" s="11"/>
      <c r="G17" s="10"/>
      <c r="H17" s="12"/>
      <c r="I17" s="11"/>
      <c r="J17" s="13"/>
      <c r="K17" s="14"/>
      <c r="L17" s="10"/>
      <c r="M17" s="13"/>
      <c r="N17" s="15"/>
      <c r="O17" s="15"/>
      <c r="P17" s="15"/>
      <c r="Q17" s="15"/>
      <c r="R17" s="15"/>
      <c r="S17" s="16"/>
      <c r="T17" s="16"/>
    </row>
    <row r="18" spans="1:21" ht="156.75" customHeight="1">
      <c r="A18" s="65">
        <v>1</v>
      </c>
      <c r="B18" s="144" t="s">
        <v>206</v>
      </c>
      <c r="C18" s="157" t="s">
        <v>77</v>
      </c>
      <c r="D18" s="157" t="s">
        <v>33</v>
      </c>
      <c r="E18" s="50" t="s">
        <v>158</v>
      </c>
      <c r="F18" s="30">
        <v>100000</v>
      </c>
      <c r="G18" s="80"/>
      <c r="H18" s="1"/>
      <c r="I18" s="2"/>
      <c r="J18" s="3"/>
      <c r="K18" s="55"/>
      <c r="L18" s="4"/>
      <c r="M18" s="5"/>
      <c r="N18" s="6"/>
      <c r="O18" s="6"/>
      <c r="P18" s="7">
        <f>INT(H18*0.5)</f>
        <v>0</v>
      </c>
      <c r="Q18" s="8"/>
      <c r="R18" s="8"/>
      <c r="S18" s="9"/>
      <c r="T18" s="9"/>
    </row>
    <row r="19" spans="1:21">
      <c r="B19" s="92" t="str">
        <f>"Zadanie "&amp;COUNTIF(C$17:$C19,"=Razem")</f>
        <v>Zadanie 1</v>
      </c>
      <c r="C19" s="156" t="s">
        <v>7</v>
      </c>
      <c r="D19" s="21"/>
      <c r="E19" s="21"/>
      <c r="F19" s="18"/>
      <c r="G19" s="19"/>
      <c r="H19" s="20"/>
      <c r="I19" s="18"/>
      <c r="J19" s="21"/>
      <c r="K19" s="22"/>
      <c r="L19" s="19"/>
      <c r="M19" s="21"/>
      <c r="N19" s="35">
        <f>SUM(N18)</f>
        <v>0</v>
      </c>
      <c r="O19" s="35">
        <f t="shared" ref="O19:T19" si="0">SUM(O18)</f>
        <v>0</v>
      </c>
      <c r="P19" s="35"/>
      <c r="Q19" s="35">
        <f t="shared" si="0"/>
        <v>0</v>
      </c>
      <c r="R19" s="35">
        <f t="shared" si="0"/>
        <v>0</v>
      </c>
      <c r="S19" s="35">
        <f t="shared" si="0"/>
        <v>0</v>
      </c>
      <c r="T19" s="35">
        <f t="shared" si="0"/>
        <v>0</v>
      </c>
      <c r="U19" s="25"/>
    </row>
    <row r="20" spans="1:21">
      <c r="B20" s="93"/>
      <c r="C20" s="156"/>
      <c r="D20" s="21"/>
      <c r="E20" s="21"/>
      <c r="F20" s="18"/>
      <c r="G20" s="19"/>
      <c r="H20" s="20"/>
      <c r="I20" s="18"/>
      <c r="J20" s="21"/>
      <c r="K20" s="22"/>
      <c r="L20" s="19"/>
      <c r="M20" s="21"/>
      <c r="N20" s="23"/>
      <c r="O20" s="24"/>
      <c r="Q20" s="32"/>
      <c r="R20" s="32"/>
      <c r="S20" s="33"/>
      <c r="T20" s="33"/>
    </row>
    <row r="21" spans="1:21">
      <c r="A21" s="89" t="str">
        <f>B25</f>
        <v>Zadanie 2</v>
      </c>
      <c r="B21" s="90"/>
      <c r="C21" s="13" t="s">
        <v>159</v>
      </c>
      <c r="D21" s="13"/>
      <c r="E21" s="13"/>
      <c r="F21" s="11"/>
      <c r="G21" s="10"/>
      <c r="H21" s="12"/>
      <c r="I21" s="11"/>
      <c r="J21" s="13"/>
      <c r="K21" s="14"/>
      <c r="L21" s="10"/>
      <c r="M21" s="13"/>
      <c r="N21" s="15"/>
      <c r="O21" s="15"/>
      <c r="P21" s="15"/>
      <c r="Q21" s="15"/>
      <c r="R21" s="15"/>
      <c r="S21" s="16"/>
      <c r="T21" s="16"/>
    </row>
    <row r="22" spans="1:21" ht="148.5">
      <c r="A22" s="65">
        <v>1</v>
      </c>
      <c r="B22" s="94" t="s">
        <v>65</v>
      </c>
      <c r="C22" s="153" t="s">
        <v>64</v>
      </c>
      <c r="D22" s="153" t="s">
        <v>78</v>
      </c>
      <c r="E22" s="34" t="s">
        <v>46</v>
      </c>
      <c r="F22" s="30">
        <v>50000</v>
      </c>
      <c r="G22" s="36"/>
      <c r="H22" s="27"/>
      <c r="I22" s="2"/>
      <c r="J22" s="28"/>
      <c r="K22" s="56"/>
      <c r="L22" s="29"/>
      <c r="M22" s="5"/>
      <c r="N22" s="6"/>
      <c r="O22" s="6"/>
      <c r="P22" s="7">
        <f>INT(H22*0.5)</f>
        <v>0</v>
      </c>
      <c r="Q22" s="8"/>
      <c r="R22" s="8"/>
      <c r="S22" s="9"/>
      <c r="T22" s="9"/>
    </row>
    <row r="23" spans="1:21" ht="165">
      <c r="A23" s="65">
        <v>2</v>
      </c>
      <c r="B23" s="94" t="s">
        <v>191</v>
      </c>
      <c r="C23" s="158" t="s">
        <v>61</v>
      </c>
      <c r="D23" s="159" t="s">
        <v>196</v>
      </c>
      <c r="E23" s="34" t="s">
        <v>46</v>
      </c>
      <c r="F23" s="30">
        <v>24000</v>
      </c>
      <c r="G23" s="36"/>
      <c r="H23" s="27"/>
      <c r="I23" s="2"/>
      <c r="J23" s="28"/>
      <c r="K23" s="56"/>
      <c r="L23" s="29"/>
      <c r="M23" s="5"/>
      <c r="N23" s="6"/>
      <c r="O23" s="6"/>
      <c r="P23" s="7">
        <f>INT(H23*0.5)</f>
        <v>0</v>
      </c>
      <c r="Q23" s="8"/>
      <c r="R23" s="8"/>
      <c r="S23" s="9"/>
      <c r="T23" s="9"/>
    </row>
    <row r="24" spans="1:21" ht="132">
      <c r="A24" s="65">
        <v>3</v>
      </c>
      <c r="B24" s="94" t="s">
        <v>66</v>
      </c>
      <c r="C24" s="160" t="s">
        <v>192</v>
      </c>
      <c r="D24" s="159" t="s">
        <v>62</v>
      </c>
      <c r="E24" s="34" t="s">
        <v>60</v>
      </c>
      <c r="F24" s="30">
        <v>240</v>
      </c>
      <c r="G24" s="36" t="s">
        <v>49</v>
      </c>
      <c r="H24" s="27">
        <v>12</v>
      </c>
      <c r="I24" s="2"/>
      <c r="J24" s="28"/>
      <c r="K24" s="56"/>
      <c r="L24" s="29"/>
      <c r="M24" s="5"/>
      <c r="N24" s="6"/>
      <c r="O24" s="6"/>
      <c r="P24" s="7">
        <f>INT(H24*0.5)</f>
        <v>6</v>
      </c>
      <c r="Q24" s="8"/>
      <c r="R24" s="8"/>
      <c r="S24" s="9"/>
      <c r="T24" s="9"/>
    </row>
    <row r="25" spans="1:21">
      <c r="B25" s="92" t="str">
        <f>"Zadanie "&amp;COUNTIF(C$17:$C25,"=Razem")</f>
        <v>Zadanie 2</v>
      </c>
      <c r="C25" s="51" t="s">
        <v>7</v>
      </c>
      <c r="D25" s="17"/>
      <c r="E25" s="21"/>
      <c r="F25" s="18"/>
      <c r="G25" s="19"/>
      <c r="H25" s="20"/>
      <c r="I25" s="18"/>
      <c r="J25" s="21"/>
      <c r="K25" s="22"/>
      <c r="L25" s="19"/>
      <c r="M25" s="21"/>
      <c r="N25" s="35">
        <f>SUM(N22:N24)</f>
        <v>0</v>
      </c>
      <c r="O25" s="35">
        <f t="shared" ref="O25:T25" si="1">SUM(O22:O24)</f>
        <v>0</v>
      </c>
      <c r="P25" s="35"/>
      <c r="Q25" s="35">
        <f t="shared" si="1"/>
        <v>0</v>
      </c>
      <c r="R25" s="35">
        <f t="shared" si="1"/>
        <v>0</v>
      </c>
      <c r="S25" s="35">
        <f t="shared" si="1"/>
        <v>0</v>
      </c>
      <c r="T25" s="35">
        <f t="shared" si="1"/>
        <v>0</v>
      </c>
      <c r="U25" s="25"/>
    </row>
    <row r="26" spans="1:21">
      <c r="A26" s="96" t="s">
        <v>25</v>
      </c>
      <c r="B26" s="97" t="str">
        <f>"Dotyczy"&amp;" "&amp;B25</f>
        <v>Dotyczy Zadanie 2</v>
      </c>
      <c r="C26" s="51"/>
      <c r="D26" s="17"/>
      <c r="E26" s="21"/>
      <c r="F26" s="18"/>
      <c r="G26" s="19"/>
      <c r="H26" s="20"/>
      <c r="I26" s="18"/>
      <c r="J26" s="21"/>
      <c r="K26" s="22"/>
      <c r="L26" s="19"/>
      <c r="M26" s="21"/>
      <c r="N26" s="35"/>
      <c r="O26" s="31"/>
      <c r="Q26" s="25"/>
      <c r="R26" s="25"/>
      <c r="S26" s="26"/>
      <c r="T26" s="26"/>
    </row>
    <row r="27" spans="1:21">
      <c r="B27" s="98" t="s">
        <v>160</v>
      </c>
      <c r="C27" s="52"/>
      <c r="D27" s="52"/>
      <c r="E27" s="54"/>
      <c r="F27" s="52"/>
      <c r="G27" s="52"/>
      <c r="H27" s="52"/>
      <c r="I27" s="52"/>
      <c r="J27" s="52"/>
      <c r="K27" s="52"/>
      <c r="L27" s="99"/>
      <c r="M27" s="100"/>
      <c r="N27" s="35"/>
      <c r="O27" s="31"/>
      <c r="Q27" s="25"/>
      <c r="R27" s="25"/>
      <c r="S27" s="26"/>
      <c r="T27" s="26"/>
    </row>
    <row r="28" spans="1:21">
      <c r="B28" s="98" t="s">
        <v>174</v>
      </c>
      <c r="C28" s="52"/>
      <c r="D28" s="52"/>
      <c r="E28" s="54"/>
      <c r="F28" s="52"/>
      <c r="G28" s="52"/>
      <c r="H28" s="52"/>
      <c r="I28" s="52"/>
      <c r="J28" s="52"/>
      <c r="K28" s="52"/>
      <c r="L28" s="99"/>
      <c r="M28" s="100"/>
      <c r="N28" s="35"/>
      <c r="O28" s="31"/>
      <c r="Q28" s="25"/>
      <c r="R28" s="25"/>
      <c r="S28" s="26"/>
      <c r="T28" s="26"/>
    </row>
    <row r="29" spans="1:21">
      <c r="B29" s="145" t="s">
        <v>207</v>
      </c>
      <c r="C29" s="146"/>
      <c r="D29" s="146"/>
      <c r="E29" s="147"/>
      <c r="F29" s="146"/>
      <c r="G29" s="146"/>
      <c r="H29" s="52"/>
      <c r="I29" s="52"/>
      <c r="J29" s="52"/>
      <c r="K29" s="52"/>
      <c r="L29" s="99"/>
      <c r="M29" s="100"/>
      <c r="N29" s="35"/>
      <c r="O29" s="31"/>
      <c r="Q29" s="25"/>
      <c r="R29" s="25"/>
      <c r="S29" s="26"/>
      <c r="T29" s="26"/>
    </row>
    <row r="30" spans="1:21">
      <c r="A30" s="69"/>
      <c r="B30" s="101"/>
      <c r="C30" s="51"/>
      <c r="D30" s="17"/>
      <c r="E30" s="21"/>
      <c r="F30" s="18"/>
      <c r="G30" s="19"/>
      <c r="H30" s="20"/>
      <c r="I30" s="18"/>
      <c r="J30" s="21"/>
      <c r="K30" s="22"/>
      <c r="L30" s="19"/>
      <c r="M30" s="21"/>
      <c r="N30" s="23"/>
      <c r="O30" s="24"/>
      <c r="Q30" s="25"/>
      <c r="R30" s="25"/>
      <c r="S30" s="26"/>
      <c r="T30" s="26"/>
    </row>
    <row r="31" spans="1:21">
      <c r="A31" s="89" t="str">
        <f>B33</f>
        <v>Zadanie 3</v>
      </c>
      <c r="B31" s="90"/>
      <c r="C31" s="91" t="s">
        <v>175</v>
      </c>
      <c r="D31" s="10"/>
      <c r="E31" s="13"/>
      <c r="F31" s="11"/>
      <c r="G31" s="10"/>
      <c r="H31" s="12"/>
      <c r="I31" s="11"/>
      <c r="J31" s="13"/>
      <c r="K31" s="14"/>
      <c r="L31" s="10"/>
      <c r="M31" s="13"/>
      <c r="N31" s="15"/>
      <c r="O31" s="15"/>
      <c r="P31" s="15"/>
      <c r="Q31" s="15"/>
      <c r="R31" s="15"/>
      <c r="S31" s="16"/>
      <c r="T31" s="16"/>
    </row>
    <row r="32" spans="1:21" ht="170.25" customHeight="1">
      <c r="A32" s="65">
        <v>1</v>
      </c>
      <c r="B32" s="64" t="s">
        <v>176</v>
      </c>
      <c r="C32" s="155" t="s">
        <v>47</v>
      </c>
      <c r="D32" s="34" t="s">
        <v>31</v>
      </c>
      <c r="E32" s="34" t="s">
        <v>155</v>
      </c>
      <c r="F32" s="30">
        <v>3000</v>
      </c>
      <c r="G32" s="36" t="s">
        <v>49</v>
      </c>
      <c r="H32" s="27">
        <v>300</v>
      </c>
      <c r="I32" s="2">
        <v>10</v>
      </c>
      <c r="J32" s="28"/>
      <c r="K32" s="56"/>
      <c r="L32" s="29"/>
      <c r="M32" s="5"/>
      <c r="N32" s="6"/>
      <c r="O32" s="6"/>
      <c r="P32" s="7">
        <f>INT(H32*0.5)</f>
        <v>150</v>
      </c>
      <c r="Q32" s="8"/>
      <c r="R32" s="8"/>
      <c r="S32" s="9"/>
      <c r="T32" s="9"/>
    </row>
    <row r="33" spans="1:21">
      <c r="B33" s="92" t="str">
        <f>"Zadanie "&amp;COUNTIF(C$17:$C33,"=Razem")</f>
        <v>Zadanie 3</v>
      </c>
      <c r="C33" s="156" t="s">
        <v>7</v>
      </c>
      <c r="D33" s="21"/>
      <c r="E33" s="21"/>
      <c r="F33" s="18"/>
      <c r="G33" s="19"/>
      <c r="H33" s="20"/>
      <c r="I33" s="18"/>
      <c r="J33" s="21"/>
      <c r="K33" s="22"/>
      <c r="L33" s="19"/>
      <c r="M33" s="21"/>
      <c r="N33" s="35">
        <f>SUM(N32)</f>
        <v>0</v>
      </c>
      <c r="O33" s="35">
        <f t="shared" ref="O33:T33" si="2">SUM(O32)</f>
        <v>0</v>
      </c>
      <c r="P33" s="35"/>
      <c r="Q33" s="35">
        <f t="shared" si="2"/>
        <v>0</v>
      </c>
      <c r="R33" s="35">
        <f t="shared" si="2"/>
        <v>0</v>
      </c>
      <c r="S33" s="35">
        <f t="shared" si="2"/>
        <v>0</v>
      </c>
      <c r="T33" s="35">
        <f t="shared" si="2"/>
        <v>0</v>
      </c>
      <c r="U33" s="25"/>
    </row>
    <row r="34" spans="1:21">
      <c r="A34" s="96" t="s">
        <v>25</v>
      </c>
      <c r="B34" s="97" t="str">
        <f>"Dotyczy"&amp;" "&amp;B33</f>
        <v>Dotyczy Zadanie 3</v>
      </c>
      <c r="C34" s="156"/>
      <c r="D34" s="21"/>
      <c r="E34" s="21"/>
      <c r="F34" s="18"/>
      <c r="G34" s="19"/>
      <c r="H34" s="20"/>
      <c r="I34" s="18"/>
      <c r="J34" s="21"/>
      <c r="K34" s="22"/>
      <c r="L34" s="19"/>
      <c r="M34" s="21"/>
      <c r="N34" s="23"/>
      <c r="O34" s="24"/>
      <c r="Q34" s="32"/>
      <c r="R34" s="32"/>
      <c r="S34" s="33"/>
      <c r="T34" s="33"/>
    </row>
    <row r="35" spans="1:21">
      <c r="B35" s="93" t="s">
        <v>177</v>
      </c>
      <c r="C35" s="156"/>
      <c r="D35" s="21"/>
      <c r="E35" s="21"/>
      <c r="F35" s="18"/>
      <c r="G35" s="19"/>
      <c r="H35" s="20"/>
      <c r="I35" s="18"/>
      <c r="J35" s="21"/>
      <c r="K35" s="22"/>
      <c r="L35" s="19"/>
      <c r="M35" s="21"/>
      <c r="N35" s="23"/>
      <c r="O35" s="24"/>
      <c r="Q35" s="32"/>
      <c r="R35" s="32"/>
      <c r="S35" s="33"/>
      <c r="T35" s="33"/>
    </row>
    <row r="36" spans="1:21">
      <c r="A36" s="89" t="str">
        <f>B38</f>
        <v>Zadanie 4</v>
      </c>
      <c r="B36" s="90"/>
      <c r="C36" s="13" t="s">
        <v>59</v>
      </c>
      <c r="D36" s="13"/>
      <c r="E36" s="13"/>
      <c r="F36" s="11"/>
      <c r="G36" s="10"/>
      <c r="H36" s="12"/>
      <c r="I36" s="11"/>
      <c r="J36" s="13"/>
      <c r="K36" s="14"/>
      <c r="L36" s="10"/>
      <c r="M36" s="13"/>
      <c r="N36" s="15"/>
      <c r="O36" s="15"/>
      <c r="P36" s="15"/>
      <c r="Q36" s="15"/>
      <c r="R36" s="15"/>
      <c r="S36" s="16"/>
      <c r="T36" s="16"/>
    </row>
    <row r="37" spans="1:21" ht="181.5">
      <c r="A37" s="65">
        <v>1</v>
      </c>
      <c r="B37" s="64" t="s">
        <v>178</v>
      </c>
      <c r="C37" s="34" t="s">
        <v>193</v>
      </c>
      <c r="D37" s="34" t="s">
        <v>173</v>
      </c>
      <c r="E37" s="34" t="s">
        <v>74</v>
      </c>
      <c r="F37" s="30">
        <v>42857</v>
      </c>
      <c r="G37" s="36"/>
      <c r="H37" s="27"/>
      <c r="I37" s="2"/>
      <c r="J37" s="28"/>
      <c r="K37" s="56"/>
      <c r="L37" s="29"/>
      <c r="M37" s="5"/>
      <c r="N37" s="6"/>
      <c r="O37" s="6"/>
      <c r="P37" s="7">
        <f>INT(H37*0.5)</f>
        <v>0</v>
      </c>
      <c r="Q37" s="8"/>
      <c r="R37" s="8"/>
      <c r="S37" s="9"/>
      <c r="T37" s="9"/>
    </row>
    <row r="38" spans="1:21">
      <c r="B38" s="92" t="str">
        <f>"Zadanie "&amp;COUNTIF(C$17:$C38,"=Razem")</f>
        <v>Zadanie 4</v>
      </c>
      <c r="C38" s="51" t="s">
        <v>7</v>
      </c>
      <c r="D38" s="17"/>
      <c r="E38" s="21"/>
      <c r="F38" s="18"/>
      <c r="G38" s="19"/>
      <c r="H38" s="20"/>
      <c r="I38" s="18"/>
      <c r="J38" s="21"/>
      <c r="K38" s="22"/>
      <c r="L38" s="19"/>
      <c r="M38" s="21"/>
      <c r="N38" s="35">
        <f>SUM(N37:N37)</f>
        <v>0</v>
      </c>
      <c r="O38" s="31">
        <f>SUM(O37:O37)</f>
        <v>0</v>
      </c>
      <c r="Q38" s="32">
        <f>SUM(Q37:Q37)</f>
        <v>0</v>
      </c>
      <c r="R38" s="32">
        <f>SUM(R37:R37)</f>
        <v>0</v>
      </c>
      <c r="S38" s="33">
        <f>SUM(S37:S37)</f>
        <v>0</v>
      </c>
      <c r="T38" s="33">
        <f>SUM(T37:T37)</f>
        <v>0</v>
      </c>
      <c r="U38" s="25"/>
    </row>
    <row r="40" spans="1:21">
      <c r="A40" s="89" t="str">
        <f>B43</f>
        <v>Zadanie 5 ZAMÓWIENIE PODSTAWOWE</v>
      </c>
      <c r="B40" s="90"/>
      <c r="C40" s="91" t="s">
        <v>179</v>
      </c>
      <c r="D40" s="10"/>
      <c r="E40" s="13"/>
      <c r="F40" s="11"/>
      <c r="G40" s="10"/>
      <c r="H40" s="12"/>
      <c r="I40" s="11"/>
      <c r="J40" s="13"/>
      <c r="K40" s="14"/>
      <c r="L40" s="10"/>
      <c r="M40" s="13"/>
      <c r="N40" s="15"/>
      <c r="O40" s="15"/>
      <c r="P40" s="15"/>
      <c r="Q40" s="15"/>
      <c r="R40" s="15"/>
      <c r="S40" s="16"/>
      <c r="T40" s="16"/>
    </row>
    <row r="41" spans="1:21" ht="144.75" customHeight="1">
      <c r="A41" s="66">
        <v>1</v>
      </c>
      <c r="B41" s="49" t="s">
        <v>72</v>
      </c>
      <c r="C41" s="34" t="s">
        <v>63</v>
      </c>
      <c r="D41" s="34" t="s">
        <v>197</v>
      </c>
      <c r="E41" s="34" t="s">
        <v>75</v>
      </c>
      <c r="F41" s="42">
        <v>57140</v>
      </c>
      <c r="G41" s="41"/>
      <c r="H41" s="27"/>
      <c r="I41" s="2"/>
      <c r="J41" s="28"/>
      <c r="K41" s="56"/>
      <c r="L41" s="29"/>
      <c r="M41" s="5"/>
      <c r="N41" s="6"/>
      <c r="O41" s="6"/>
      <c r="P41" s="7">
        <f>INT(H41*0.5)</f>
        <v>0</v>
      </c>
      <c r="Q41" s="8"/>
      <c r="R41" s="8"/>
      <c r="S41" s="9"/>
      <c r="T41" s="9"/>
    </row>
    <row r="42" spans="1:21" ht="33">
      <c r="A42" s="66">
        <v>2</v>
      </c>
      <c r="B42" s="49" t="s">
        <v>180</v>
      </c>
      <c r="C42" s="34" t="s">
        <v>45</v>
      </c>
      <c r="D42" s="34" t="s">
        <v>45</v>
      </c>
      <c r="E42" s="34" t="s">
        <v>48</v>
      </c>
      <c r="F42" s="43">
        <v>3000</v>
      </c>
      <c r="G42" s="36" t="s">
        <v>49</v>
      </c>
      <c r="H42" s="27"/>
      <c r="I42" s="58"/>
      <c r="J42" s="28"/>
      <c r="K42" s="56"/>
      <c r="L42" s="29"/>
      <c r="M42" s="5"/>
      <c r="N42" s="6"/>
      <c r="O42" s="6"/>
      <c r="P42" s="7">
        <f>INT(H42*0.5)</f>
        <v>0</v>
      </c>
      <c r="Q42" s="8"/>
      <c r="R42" s="8"/>
      <c r="S42" s="9"/>
      <c r="T42" s="9"/>
    </row>
    <row r="43" spans="1:21">
      <c r="B43" s="92" t="str">
        <f>"Zadanie "&amp;COUNTIF(C$17:$C43,"=Razem") &amp; " ZAMÓWIENIE PODSTAWOWE"</f>
        <v>Zadanie 5 ZAMÓWIENIE PODSTAWOWE</v>
      </c>
      <c r="C43" s="51" t="s">
        <v>7</v>
      </c>
      <c r="D43" s="17"/>
      <c r="E43" s="21"/>
      <c r="F43" s="18"/>
      <c r="G43" s="19"/>
      <c r="H43" s="20"/>
      <c r="I43" s="18"/>
      <c r="J43" s="21"/>
      <c r="K43" s="22"/>
      <c r="L43" s="19"/>
      <c r="M43" s="21"/>
      <c r="N43" s="35">
        <f>SUM(N41:N42)</f>
        <v>0</v>
      </c>
      <c r="O43" s="35">
        <f t="shared" ref="O43:T43" si="3">SUM(O41:O42)</f>
        <v>0</v>
      </c>
      <c r="P43" s="35"/>
      <c r="Q43" s="35">
        <f t="shared" si="3"/>
        <v>0</v>
      </c>
      <c r="R43" s="35">
        <f t="shared" si="3"/>
        <v>0</v>
      </c>
      <c r="S43" s="35">
        <f t="shared" si="3"/>
        <v>0</v>
      </c>
      <c r="T43" s="35">
        <f t="shared" si="3"/>
        <v>0</v>
      </c>
      <c r="U43" s="25"/>
    </row>
    <row r="44" spans="1:21">
      <c r="A44" s="96" t="s">
        <v>25</v>
      </c>
      <c r="B44" s="97" t="str">
        <f>"Dotyczy"&amp;" "&amp;B43</f>
        <v>Dotyczy Zadanie 5 ZAMÓWIENIE PODSTAWOWE</v>
      </c>
      <c r="C44" s="51"/>
      <c r="D44" s="17"/>
      <c r="E44" s="21"/>
      <c r="F44" s="18"/>
      <c r="G44" s="19"/>
      <c r="H44" s="20"/>
      <c r="I44" s="18"/>
      <c r="J44" s="21"/>
      <c r="K44" s="22"/>
      <c r="L44" s="19"/>
      <c r="M44" s="21"/>
      <c r="N44" s="35"/>
      <c r="O44" s="35"/>
      <c r="P44" s="35"/>
      <c r="Q44" s="35"/>
      <c r="R44" s="35"/>
      <c r="S44" s="35"/>
      <c r="T44" s="35"/>
    </row>
    <row r="45" spans="1:21">
      <c r="B45" s="97" t="s">
        <v>172</v>
      </c>
      <c r="C45" s="51"/>
      <c r="D45" s="17"/>
      <c r="E45" s="21"/>
      <c r="F45" s="18"/>
      <c r="G45" s="19"/>
      <c r="H45" s="20"/>
      <c r="I45" s="18"/>
      <c r="J45" s="21"/>
      <c r="K45" s="22"/>
      <c r="L45" s="19"/>
      <c r="M45" s="21"/>
      <c r="N45" s="35"/>
      <c r="O45" s="35"/>
      <c r="P45" s="35"/>
      <c r="Q45" s="35"/>
      <c r="R45" s="35"/>
      <c r="S45" s="35"/>
      <c r="T45" s="35"/>
    </row>
    <row r="46" spans="1:21">
      <c r="B46" s="92"/>
      <c r="C46" s="51"/>
      <c r="D46" s="17"/>
      <c r="E46" s="21"/>
      <c r="F46" s="18"/>
      <c r="G46" s="19"/>
      <c r="H46" s="20"/>
      <c r="I46" s="18"/>
      <c r="J46" s="21"/>
      <c r="K46" s="22"/>
      <c r="L46" s="19"/>
      <c r="M46" s="21"/>
      <c r="N46" s="35"/>
      <c r="O46" s="31"/>
      <c r="Q46" s="25"/>
      <c r="R46" s="25"/>
      <c r="S46" s="26"/>
      <c r="T46" s="26"/>
    </row>
    <row r="47" spans="1:21">
      <c r="A47" s="89" t="str">
        <f>B50</f>
        <v>Zadanie 5 OFERTA WARIANTOWA</v>
      </c>
      <c r="B47" s="90"/>
      <c r="C47" s="91" t="s">
        <v>181</v>
      </c>
      <c r="D47" s="10"/>
      <c r="E47" s="13"/>
      <c r="F47" s="11"/>
      <c r="G47" s="10"/>
      <c r="H47" s="12"/>
      <c r="I47" s="11"/>
      <c r="J47" s="13"/>
      <c r="K47" s="14"/>
      <c r="L47" s="10"/>
      <c r="M47" s="13"/>
      <c r="N47" s="15"/>
      <c r="O47" s="15"/>
      <c r="P47" s="15"/>
      <c r="Q47" s="15"/>
      <c r="R47" s="15"/>
      <c r="S47" s="16"/>
      <c r="T47" s="16"/>
    </row>
    <row r="48" spans="1:21" ht="165">
      <c r="A48" s="66">
        <v>1</v>
      </c>
      <c r="B48" s="49" t="s">
        <v>80</v>
      </c>
      <c r="C48" s="49" t="s">
        <v>70</v>
      </c>
      <c r="D48" s="154" t="s">
        <v>79</v>
      </c>
      <c r="E48" s="34" t="s">
        <v>162</v>
      </c>
      <c r="F48" s="42">
        <v>50000</v>
      </c>
      <c r="G48" s="41"/>
      <c r="H48" s="27"/>
      <c r="I48" s="2"/>
      <c r="J48" s="28"/>
      <c r="K48" s="56"/>
      <c r="L48" s="29"/>
      <c r="M48" s="5"/>
      <c r="N48" s="6"/>
      <c r="O48" s="6"/>
      <c r="P48" s="7">
        <f>INT(H48*0.5)</f>
        <v>0</v>
      </c>
      <c r="Q48" s="8"/>
      <c r="R48" s="8"/>
      <c r="S48" s="9"/>
      <c r="T48" s="9"/>
    </row>
    <row r="49" spans="1:21" ht="231">
      <c r="A49" s="66">
        <v>2</v>
      </c>
      <c r="B49" s="49" t="s">
        <v>71</v>
      </c>
      <c r="C49" s="49" t="s">
        <v>68</v>
      </c>
      <c r="D49" s="49" t="s">
        <v>69</v>
      </c>
      <c r="E49" s="34" t="s">
        <v>154</v>
      </c>
      <c r="F49" s="42">
        <v>7140</v>
      </c>
      <c r="G49" s="41"/>
      <c r="H49" s="27"/>
      <c r="I49" s="2"/>
      <c r="J49" s="28"/>
      <c r="K49" s="56"/>
      <c r="L49" s="29"/>
      <c r="M49" s="5"/>
      <c r="N49" s="6"/>
      <c r="O49" s="6"/>
      <c r="P49" s="7">
        <f>INT(H49*0.5)</f>
        <v>0</v>
      </c>
      <c r="Q49" s="8"/>
      <c r="R49" s="8"/>
      <c r="S49" s="9"/>
      <c r="T49" s="9"/>
    </row>
    <row r="50" spans="1:21">
      <c r="B50" s="92" t="str">
        <f>"Zadanie "&amp;COUNTIF(C$17:$C50,"=Razem")&amp;" OFERTA WARIANTOWA"</f>
        <v>Zadanie 5 OFERTA WARIANTOWA</v>
      </c>
      <c r="C50" s="51" t="s">
        <v>83</v>
      </c>
      <c r="D50" s="17"/>
      <c r="E50" s="21"/>
      <c r="F50" s="18"/>
      <c r="G50" s="19"/>
      <c r="H50" s="20"/>
      <c r="I50" s="18"/>
      <c r="J50" s="21"/>
      <c r="K50" s="22"/>
      <c r="L50" s="19"/>
      <c r="M50" s="21"/>
      <c r="N50" s="35">
        <f>SUM(N48:N49)</f>
        <v>0</v>
      </c>
      <c r="O50" s="35">
        <f t="shared" ref="O50:T50" si="4">SUM(O48:O49)</f>
        <v>0</v>
      </c>
      <c r="P50" s="35"/>
      <c r="Q50" s="35">
        <f t="shared" si="4"/>
        <v>0</v>
      </c>
      <c r="R50" s="35">
        <f t="shared" si="4"/>
        <v>0</v>
      </c>
      <c r="S50" s="35">
        <f t="shared" si="4"/>
        <v>0</v>
      </c>
      <c r="T50" s="35">
        <f t="shared" si="4"/>
        <v>0</v>
      </c>
      <c r="U50" s="25"/>
    </row>
    <row r="51" spans="1:21">
      <c r="A51" s="96" t="s">
        <v>25</v>
      </c>
      <c r="B51" s="97" t="str">
        <f>"Dotyczy"&amp;" "&amp;B50</f>
        <v>Dotyczy Zadanie 5 OFERTA WARIANTOWA</v>
      </c>
      <c r="C51" s="51"/>
      <c r="D51" s="17"/>
      <c r="E51" s="21"/>
      <c r="F51" s="18"/>
      <c r="G51" s="19"/>
      <c r="H51" s="20"/>
      <c r="I51" s="18"/>
      <c r="J51" s="21"/>
      <c r="K51" s="22"/>
      <c r="L51" s="19"/>
      <c r="M51" s="21"/>
      <c r="N51" s="35"/>
      <c r="O51" s="35"/>
      <c r="P51" s="35"/>
      <c r="Q51" s="35"/>
      <c r="R51" s="35"/>
      <c r="S51" s="35"/>
      <c r="T51" s="35"/>
    </row>
    <row r="52" spans="1:21">
      <c r="A52" s="96"/>
      <c r="B52" s="93" t="s">
        <v>182</v>
      </c>
      <c r="C52" s="51"/>
      <c r="D52" s="17"/>
      <c r="E52" s="21"/>
      <c r="F52" s="18"/>
      <c r="G52" s="19"/>
      <c r="H52" s="20"/>
      <c r="I52" s="18"/>
      <c r="J52" s="21"/>
      <c r="K52" s="22"/>
      <c r="L52" s="19"/>
      <c r="M52" s="21"/>
      <c r="N52" s="35"/>
      <c r="O52" s="35"/>
      <c r="P52" s="35"/>
      <c r="Q52" s="35"/>
      <c r="R52" s="35"/>
      <c r="S52" s="35"/>
      <c r="T52" s="35"/>
    </row>
    <row r="53" spans="1:21">
      <c r="B53" s="97" t="s">
        <v>171</v>
      </c>
      <c r="C53" s="51"/>
      <c r="D53" s="17"/>
      <c r="E53" s="21"/>
      <c r="F53" s="18"/>
      <c r="G53" s="19"/>
      <c r="H53" s="20"/>
      <c r="I53" s="18"/>
      <c r="J53" s="21"/>
      <c r="K53" s="22"/>
      <c r="L53" s="19"/>
      <c r="M53" s="21"/>
      <c r="N53" s="35"/>
      <c r="O53" s="35"/>
      <c r="P53" s="35"/>
      <c r="Q53" s="35"/>
      <c r="R53" s="35"/>
      <c r="S53" s="35"/>
      <c r="T53" s="35"/>
    </row>
    <row r="54" spans="1:21">
      <c r="A54" s="89" t="str">
        <f>B61</f>
        <v>Zadanie 6</v>
      </c>
      <c r="B54" s="90"/>
      <c r="C54" s="91" t="s">
        <v>58</v>
      </c>
      <c r="D54" s="10"/>
      <c r="E54" s="13"/>
      <c r="F54" s="11"/>
      <c r="G54" s="10"/>
      <c r="H54" s="12"/>
      <c r="I54" s="11"/>
      <c r="J54" s="13"/>
      <c r="K54" s="14"/>
      <c r="L54" s="10"/>
      <c r="M54" s="13"/>
      <c r="N54" s="15"/>
      <c r="O54" s="15"/>
      <c r="P54" s="15"/>
      <c r="Q54" s="15"/>
      <c r="R54" s="15"/>
      <c r="S54" s="16"/>
      <c r="T54" s="16"/>
    </row>
    <row r="55" spans="1:21" ht="49.5">
      <c r="A55" s="39">
        <v>1</v>
      </c>
      <c r="B55" s="37" t="s">
        <v>50</v>
      </c>
      <c r="C55" s="37" t="s">
        <v>51</v>
      </c>
      <c r="D55" s="40" t="s">
        <v>52</v>
      </c>
      <c r="E55" s="40" t="s">
        <v>53</v>
      </c>
      <c r="F55" s="30">
        <v>4500</v>
      </c>
      <c r="G55" s="36" t="s">
        <v>49</v>
      </c>
      <c r="H55" s="27"/>
      <c r="I55" s="2"/>
      <c r="J55" s="28"/>
      <c r="K55" s="56"/>
      <c r="L55" s="29"/>
      <c r="M55" s="5"/>
      <c r="N55" s="6"/>
      <c r="O55" s="6"/>
      <c r="P55" s="7">
        <f t="shared" ref="P55:P60" si="5">INT(H55*0.5)</f>
        <v>0</v>
      </c>
      <c r="Q55" s="8"/>
      <c r="R55" s="8"/>
      <c r="S55" s="9"/>
      <c r="T55" s="9"/>
    </row>
    <row r="56" spans="1:21" ht="49.5">
      <c r="A56" s="39">
        <v>2</v>
      </c>
      <c r="B56" s="37" t="s">
        <v>50</v>
      </c>
      <c r="C56" s="37" t="s">
        <v>51</v>
      </c>
      <c r="D56" s="40" t="s">
        <v>52</v>
      </c>
      <c r="E56" s="40" t="s">
        <v>54</v>
      </c>
      <c r="F56" s="30">
        <v>5000</v>
      </c>
      <c r="G56" s="36" t="s">
        <v>49</v>
      </c>
      <c r="H56" s="27"/>
      <c r="I56" s="2"/>
      <c r="J56" s="28"/>
      <c r="K56" s="56"/>
      <c r="L56" s="29"/>
      <c r="M56" s="5"/>
      <c r="N56" s="6"/>
      <c r="O56" s="6"/>
      <c r="P56" s="7">
        <f t="shared" si="5"/>
        <v>0</v>
      </c>
      <c r="Q56" s="8"/>
      <c r="R56" s="8"/>
      <c r="S56" s="9"/>
      <c r="T56" s="9"/>
    </row>
    <row r="57" spans="1:21" ht="165">
      <c r="A57" s="39">
        <v>3</v>
      </c>
      <c r="B57" s="37" t="s">
        <v>183</v>
      </c>
      <c r="C57" s="38" t="s">
        <v>57</v>
      </c>
      <c r="D57" s="40" t="s">
        <v>81</v>
      </c>
      <c r="E57" s="40" t="s">
        <v>53</v>
      </c>
      <c r="F57" s="30">
        <v>1500</v>
      </c>
      <c r="G57" s="36" t="s">
        <v>49</v>
      </c>
      <c r="H57" s="27"/>
      <c r="I57" s="2"/>
      <c r="J57" s="28"/>
      <c r="K57" s="56"/>
      <c r="L57" s="29"/>
      <c r="M57" s="5"/>
      <c r="N57" s="6"/>
      <c r="O57" s="6"/>
      <c r="P57" s="7">
        <f t="shared" si="5"/>
        <v>0</v>
      </c>
      <c r="Q57" s="8"/>
      <c r="R57" s="8"/>
      <c r="S57" s="9"/>
      <c r="T57" s="9"/>
    </row>
    <row r="58" spans="1:21" ht="165">
      <c r="A58" s="39">
        <v>4</v>
      </c>
      <c r="B58" s="37" t="s">
        <v>183</v>
      </c>
      <c r="C58" s="38" t="s">
        <v>57</v>
      </c>
      <c r="D58" s="40" t="s">
        <v>81</v>
      </c>
      <c r="E58" s="40" t="s">
        <v>55</v>
      </c>
      <c r="F58" s="30">
        <v>300</v>
      </c>
      <c r="G58" s="36" t="s">
        <v>49</v>
      </c>
      <c r="H58" s="27"/>
      <c r="I58" s="2"/>
      <c r="J58" s="28"/>
      <c r="K58" s="56"/>
      <c r="L58" s="29"/>
      <c r="M58" s="5"/>
      <c r="N58" s="6"/>
      <c r="O58" s="6"/>
      <c r="P58" s="7">
        <f t="shared" si="5"/>
        <v>0</v>
      </c>
      <c r="Q58" s="8"/>
      <c r="R58" s="8"/>
      <c r="S58" s="9"/>
      <c r="T58" s="9"/>
    </row>
    <row r="59" spans="1:21" ht="165">
      <c r="A59" s="39">
        <v>5</v>
      </c>
      <c r="B59" s="37" t="s">
        <v>184</v>
      </c>
      <c r="C59" s="38" t="s">
        <v>57</v>
      </c>
      <c r="D59" s="40" t="s">
        <v>82</v>
      </c>
      <c r="E59" s="40" t="s">
        <v>53</v>
      </c>
      <c r="F59" s="30">
        <v>4000</v>
      </c>
      <c r="G59" s="36" t="s">
        <v>49</v>
      </c>
      <c r="H59" s="27"/>
      <c r="I59" s="2"/>
      <c r="J59" s="28"/>
      <c r="K59" s="56"/>
      <c r="L59" s="29"/>
      <c r="M59" s="5"/>
      <c r="N59" s="6"/>
      <c r="O59" s="6"/>
      <c r="P59" s="7">
        <f t="shared" si="5"/>
        <v>0</v>
      </c>
      <c r="Q59" s="8"/>
      <c r="R59" s="8"/>
      <c r="S59" s="9"/>
      <c r="T59" s="9"/>
    </row>
    <row r="60" spans="1:21" ht="165">
      <c r="A60" s="39">
        <v>6</v>
      </c>
      <c r="B60" s="37" t="s">
        <v>184</v>
      </c>
      <c r="C60" s="38" t="s">
        <v>57</v>
      </c>
      <c r="D60" s="40" t="s">
        <v>82</v>
      </c>
      <c r="E60" s="40" t="s">
        <v>56</v>
      </c>
      <c r="F60" s="30">
        <v>4000</v>
      </c>
      <c r="G60" s="36" t="s">
        <v>49</v>
      </c>
      <c r="H60" s="27"/>
      <c r="I60" s="2"/>
      <c r="J60" s="28"/>
      <c r="K60" s="56"/>
      <c r="L60" s="29"/>
      <c r="M60" s="5"/>
      <c r="N60" s="6"/>
      <c r="O60" s="6"/>
      <c r="P60" s="7">
        <f t="shared" si="5"/>
        <v>0</v>
      </c>
      <c r="Q60" s="8"/>
      <c r="R60" s="8"/>
      <c r="S60" s="9"/>
      <c r="T60" s="9"/>
    </row>
    <row r="61" spans="1:21">
      <c r="B61" s="92" t="str">
        <f>"Zadanie "&amp;COUNTIF(C$17:$C61,"=Razem")</f>
        <v>Zadanie 6</v>
      </c>
      <c r="C61" s="51" t="s">
        <v>7</v>
      </c>
      <c r="D61" s="17"/>
      <c r="E61" s="21"/>
      <c r="F61" s="18"/>
      <c r="G61" s="19"/>
      <c r="H61" s="20"/>
      <c r="I61" s="18"/>
      <c r="J61" s="21"/>
      <c r="K61" s="22"/>
      <c r="L61" s="19"/>
      <c r="M61" s="21"/>
      <c r="N61" s="35">
        <f>SUM(N55:N60)</f>
        <v>0</v>
      </c>
      <c r="O61" s="35">
        <f t="shared" ref="O61:T61" si="6">SUM(O55:O60)</f>
        <v>0</v>
      </c>
      <c r="P61" s="35"/>
      <c r="Q61" s="35">
        <f t="shared" si="6"/>
        <v>0</v>
      </c>
      <c r="R61" s="35">
        <f t="shared" si="6"/>
        <v>0</v>
      </c>
      <c r="S61" s="35">
        <f t="shared" si="6"/>
        <v>0</v>
      </c>
      <c r="T61" s="35">
        <f t="shared" si="6"/>
        <v>0</v>
      </c>
      <c r="U61" s="25"/>
    </row>
    <row r="62" spans="1:21">
      <c r="A62" s="96" t="s">
        <v>25</v>
      </c>
      <c r="B62" s="97" t="str">
        <f>"Dotyczy"&amp;" "&amp;B61</f>
        <v>Dotyczy Zadanie 6</v>
      </c>
    </row>
    <row r="63" spans="1:21">
      <c r="B63" s="103" t="s">
        <v>185</v>
      </c>
      <c r="C63" s="79"/>
      <c r="D63" s="79"/>
      <c r="E63" s="78"/>
      <c r="F63" s="79"/>
      <c r="G63" s="79"/>
      <c r="H63" s="79"/>
      <c r="I63" s="79"/>
      <c r="J63" s="79"/>
      <c r="K63" s="79"/>
      <c r="L63" s="79"/>
      <c r="M63" s="79"/>
      <c r="N63" s="79"/>
      <c r="O63" s="79"/>
      <c r="S63" s="79"/>
      <c r="T63" s="79"/>
    </row>
    <row r="64" spans="1:21">
      <c r="B64" s="103" t="s">
        <v>186</v>
      </c>
    </row>
    <row r="65" spans="1:21">
      <c r="B65" s="103" t="s">
        <v>169</v>
      </c>
    </row>
    <row r="66" spans="1:21">
      <c r="A66" s="104"/>
    </row>
    <row r="67" spans="1:21">
      <c r="A67" s="89" t="str">
        <f>B71</f>
        <v>Zadanie 7</v>
      </c>
      <c r="B67" s="90"/>
      <c r="C67" s="91" t="s">
        <v>86</v>
      </c>
      <c r="D67" s="10"/>
      <c r="E67" s="13"/>
      <c r="F67" s="11"/>
      <c r="G67" s="10"/>
      <c r="H67" s="12"/>
      <c r="I67" s="11"/>
      <c r="J67" s="13"/>
      <c r="K67" s="14"/>
      <c r="L67" s="10"/>
      <c r="M67" s="13"/>
      <c r="N67" s="15"/>
      <c r="O67" s="15"/>
      <c r="P67" s="15"/>
      <c r="Q67" s="15"/>
      <c r="R67" s="15"/>
      <c r="S67" s="16"/>
      <c r="T67" s="16"/>
    </row>
    <row r="68" spans="1:21" ht="110.25" customHeight="1">
      <c r="A68" s="66">
        <v>1</v>
      </c>
      <c r="B68" s="49" t="s">
        <v>98</v>
      </c>
      <c r="C68" s="49" t="s">
        <v>87</v>
      </c>
      <c r="D68" s="34" t="s">
        <v>151</v>
      </c>
      <c r="E68" s="34" t="s">
        <v>156</v>
      </c>
      <c r="F68" s="30">
        <v>300</v>
      </c>
      <c r="G68" s="36" t="s">
        <v>49</v>
      </c>
      <c r="H68" s="44"/>
      <c r="I68" s="2"/>
      <c r="J68" s="45"/>
      <c r="K68" s="57"/>
      <c r="L68" s="46"/>
      <c r="M68" s="5"/>
      <c r="N68" s="6"/>
      <c r="O68" s="6"/>
      <c r="P68" s="7">
        <f>INT(H68*0.5)</f>
        <v>0</v>
      </c>
      <c r="Q68" s="8"/>
      <c r="R68" s="8"/>
      <c r="S68" s="9"/>
      <c r="T68" s="9"/>
    </row>
    <row r="69" spans="1:21" ht="33">
      <c r="A69" s="66">
        <v>2</v>
      </c>
      <c r="B69" s="49" t="s">
        <v>84</v>
      </c>
      <c r="C69" s="49"/>
      <c r="D69" s="34" t="s">
        <v>152</v>
      </c>
      <c r="E69" s="34" t="s">
        <v>85</v>
      </c>
      <c r="F69" s="43">
        <v>300</v>
      </c>
      <c r="G69" s="36" t="s">
        <v>49</v>
      </c>
      <c r="H69" s="44"/>
      <c r="I69" s="58"/>
      <c r="J69" s="45"/>
      <c r="K69" s="57"/>
      <c r="L69" s="46"/>
      <c r="M69" s="5"/>
      <c r="N69" s="6"/>
      <c r="O69" s="6"/>
      <c r="P69" s="7">
        <f>INT(H69*0.5)</f>
        <v>0</v>
      </c>
      <c r="Q69" s="8"/>
      <c r="R69" s="8"/>
      <c r="S69" s="9"/>
      <c r="T69" s="9"/>
    </row>
    <row r="70" spans="1:21" ht="115.5">
      <c r="A70" s="66">
        <v>3</v>
      </c>
      <c r="B70" s="49" t="s">
        <v>150</v>
      </c>
      <c r="C70" s="49" t="s">
        <v>149</v>
      </c>
      <c r="D70" s="34" t="s">
        <v>153</v>
      </c>
      <c r="E70" s="34" t="s">
        <v>157</v>
      </c>
      <c r="F70" s="30">
        <v>5000</v>
      </c>
      <c r="G70" s="36"/>
      <c r="H70" s="44"/>
      <c r="I70" s="2"/>
      <c r="J70" s="45"/>
      <c r="K70" s="57"/>
      <c r="L70" s="46"/>
      <c r="M70" s="5"/>
      <c r="N70" s="6"/>
      <c r="O70" s="6"/>
      <c r="P70" s="7">
        <f>INT(H70*0.5)</f>
        <v>0</v>
      </c>
      <c r="Q70" s="8"/>
      <c r="R70" s="8"/>
      <c r="S70" s="9"/>
      <c r="T70" s="9"/>
    </row>
    <row r="71" spans="1:21">
      <c r="B71" s="92" t="str">
        <f>"Zadanie "&amp;COUNTIF(C$17:$C71,"=Razem")</f>
        <v>Zadanie 7</v>
      </c>
      <c r="C71" s="51" t="s">
        <v>7</v>
      </c>
      <c r="D71" s="17"/>
      <c r="E71" s="21"/>
      <c r="F71" s="18"/>
      <c r="G71" s="19"/>
      <c r="H71" s="20"/>
      <c r="I71" s="18"/>
      <c r="J71" s="21"/>
      <c r="K71" s="22"/>
      <c r="L71" s="19"/>
      <c r="M71" s="21"/>
      <c r="N71" s="35">
        <f>SUM(N68:N70)</f>
        <v>0</v>
      </c>
      <c r="O71" s="35">
        <f t="shared" ref="O71:T71" si="7">SUM(O68:O70)</f>
        <v>0</v>
      </c>
      <c r="P71" s="35"/>
      <c r="Q71" s="35">
        <f t="shared" si="7"/>
        <v>0</v>
      </c>
      <c r="R71" s="35">
        <f t="shared" si="7"/>
        <v>0</v>
      </c>
      <c r="S71" s="35">
        <f t="shared" si="7"/>
        <v>0</v>
      </c>
      <c r="T71" s="35">
        <f t="shared" si="7"/>
        <v>0</v>
      </c>
      <c r="U71" s="25"/>
    </row>
    <row r="72" spans="1:21">
      <c r="A72" s="96" t="s">
        <v>25</v>
      </c>
      <c r="B72" s="97" t="str">
        <f>"Dotyczy"&amp;" "&amp;B71</f>
        <v>Dotyczy Zadanie 7</v>
      </c>
    </row>
    <row r="73" spans="1:21">
      <c r="B73" s="103" t="s">
        <v>88</v>
      </c>
    </row>
    <row r="74" spans="1:21">
      <c r="B74" s="103" t="s">
        <v>89</v>
      </c>
    </row>
    <row r="75" spans="1:21">
      <c r="B75" s="104"/>
    </row>
    <row r="76" spans="1:21">
      <c r="A76" s="89" t="str">
        <f>B80</f>
        <v>Zadanie 8</v>
      </c>
      <c r="B76" s="90"/>
      <c r="C76" s="91" t="s">
        <v>92</v>
      </c>
      <c r="D76" s="10"/>
      <c r="E76" s="13"/>
      <c r="F76" s="11"/>
      <c r="G76" s="10"/>
      <c r="H76" s="12"/>
      <c r="I76" s="11"/>
      <c r="J76" s="13"/>
      <c r="K76" s="14"/>
      <c r="L76" s="10"/>
      <c r="M76" s="13"/>
      <c r="N76" s="15"/>
      <c r="O76" s="15"/>
      <c r="P76" s="15"/>
      <c r="Q76" s="15"/>
      <c r="R76" s="15"/>
      <c r="S76" s="16"/>
      <c r="T76" s="16"/>
    </row>
    <row r="77" spans="1:21" ht="82.5">
      <c r="A77" s="66">
        <v>1</v>
      </c>
      <c r="B77" s="94" t="s">
        <v>127</v>
      </c>
      <c r="C77" s="94" t="s">
        <v>97</v>
      </c>
      <c r="D77" s="151" t="s">
        <v>93</v>
      </c>
      <c r="E77" s="34" t="s">
        <v>90</v>
      </c>
      <c r="F77" s="30">
        <v>850</v>
      </c>
      <c r="G77" s="36" t="s">
        <v>49</v>
      </c>
      <c r="H77" s="27"/>
      <c r="I77" s="2"/>
      <c r="J77" s="28"/>
      <c r="K77" s="56"/>
      <c r="L77" s="29"/>
      <c r="M77" s="5"/>
      <c r="N77" s="6"/>
      <c r="O77" s="6"/>
      <c r="P77" s="7">
        <f>INT(H77*0.5)</f>
        <v>0</v>
      </c>
      <c r="Q77" s="8"/>
      <c r="R77" s="8"/>
      <c r="S77" s="9"/>
      <c r="T77" s="9"/>
    </row>
    <row r="78" spans="1:21" ht="82.5">
      <c r="A78" s="66">
        <v>2</v>
      </c>
      <c r="B78" s="94" t="s">
        <v>127</v>
      </c>
      <c r="C78" s="94" t="s">
        <v>97</v>
      </c>
      <c r="D78" s="34" t="s">
        <v>93</v>
      </c>
      <c r="E78" s="34" t="s">
        <v>91</v>
      </c>
      <c r="F78" s="30">
        <v>3800</v>
      </c>
      <c r="G78" s="36" t="s">
        <v>49</v>
      </c>
      <c r="H78" s="27"/>
      <c r="I78" s="2"/>
      <c r="J78" s="28"/>
      <c r="K78" s="56"/>
      <c r="L78" s="29"/>
      <c r="M78" s="5"/>
      <c r="N78" s="6"/>
      <c r="O78" s="6"/>
      <c r="P78" s="7">
        <f>INT(H78*0.5)</f>
        <v>0</v>
      </c>
      <c r="Q78" s="8"/>
      <c r="R78" s="8"/>
      <c r="S78" s="9"/>
      <c r="T78" s="9"/>
    </row>
    <row r="79" spans="1:21" ht="82.5">
      <c r="A79" s="66">
        <v>3</v>
      </c>
      <c r="B79" s="94" t="s">
        <v>127</v>
      </c>
      <c r="C79" s="94" t="s">
        <v>97</v>
      </c>
      <c r="D79" s="153" t="s">
        <v>94</v>
      </c>
      <c r="E79" s="34" t="s">
        <v>91</v>
      </c>
      <c r="F79" s="30">
        <v>2500</v>
      </c>
      <c r="G79" s="36" t="s">
        <v>49</v>
      </c>
      <c r="H79" s="27"/>
      <c r="I79" s="2"/>
      <c r="J79" s="28"/>
      <c r="K79" s="56"/>
      <c r="L79" s="29"/>
      <c r="M79" s="5"/>
      <c r="N79" s="6"/>
      <c r="O79" s="6"/>
      <c r="P79" s="7">
        <f>INT(H79*0.5)</f>
        <v>0</v>
      </c>
      <c r="Q79" s="8"/>
      <c r="R79" s="8"/>
      <c r="S79" s="9"/>
      <c r="T79" s="9"/>
    </row>
    <row r="80" spans="1:21">
      <c r="B80" s="92" t="str">
        <f>"Zadanie "&amp;COUNTIF(C$17:$C80,"=Razem")</f>
        <v>Zadanie 8</v>
      </c>
      <c r="C80" s="51" t="s">
        <v>7</v>
      </c>
      <c r="D80" s="17"/>
      <c r="E80" s="21"/>
      <c r="F80" s="18"/>
      <c r="G80" s="19"/>
      <c r="H80" s="20"/>
      <c r="I80" s="18"/>
      <c r="J80" s="21"/>
      <c r="K80" s="22"/>
      <c r="L80" s="19"/>
      <c r="M80" s="21"/>
      <c r="N80" s="35">
        <f>SUM(N77:N79)</f>
        <v>0</v>
      </c>
      <c r="O80" s="35">
        <f t="shared" ref="O80:T80" si="8">SUM(O77:O79)</f>
        <v>0</v>
      </c>
      <c r="P80" s="35"/>
      <c r="Q80" s="35">
        <f t="shared" si="8"/>
        <v>0</v>
      </c>
      <c r="R80" s="35">
        <f t="shared" si="8"/>
        <v>0</v>
      </c>
      <c r="S80" s="35">
        <f t="shared" si="8"/>
        <v>0</v>
      </c>
      <c r="T80" s="35">
        <f t="shared" si="8"/>
        <v>0</v>
      </c>
      <c r="U80" s="25"/>
    </row>
    <row r="82" spans="1:21">
      <c r="A82" s="89" t="str">
        <f>B85</f>
        <v>Zadanie 9</v>
      </c>
      <c r="B82" s="90"/>
      <c r="C82" s="91" t="s">
        <v>105</v>
      </c>
      <c r="D82" s="10"/>
      <c r="E82" s="13"/>
      <c r="F82" s="11"/>
      <c r="G82" s="10"/>
      <c r="H82" s="12"/>
      <c r="I82" s="11"/>
      <c r="J82" s="13"/>
      <c r="K82" s="14"/>
      <c r="L82" s="10"/>
      <c r="M82" s="13"/>
      <c r="N82" s="15"/>
      <c r="O82" s="15"/>
      <c r="P82" s="15"/>
      <c r="Q82" s="15"/>
      <c r="R82" s="15"/>
      <c r="S82" s="16"/>
      <c r="T82" s="16"/>
    </row>
    <row r="83" spans="1:21" ht="99">
      <c r="A83" s="66">
        <v>1</v>
      </c>
      <c r="B83" s="94" t="s">
        <v>100</v>
      </c>
      <c r="C83" s="94" t="s">
        <v>101</v>
      </c>
      <c r="D83" s="151" t="s">
        <v>102</v>
      </c>
      <c r="E83" s="34" t="s">
        <v>95</v>
      </c>
      <c r="F83" s="30">
        <v>1500</v>
      </c>
      <c r="G83" s="36" t="s">
        <v>49</v>
      </c>
      <c r="H83" s="27"/>
      <c r="I83" s="2"/>
      <c r="J83" s="28"/>
      <c r="K83" s="56"/>
      <c r="L83" s="29"/>
      <c r="M83" s="5"/>
      <c r="N83" s="6"/>
      <c r="O83" s="6"/>
      <c r="P83" s="7">
        <f>INT(H83*0.5)</f>
        <v>0</v>
      </c>
      <c r="Q83" s="8"/>
      <c r="R83" s="8"/>
      <c r="S83" s="9"/>
      <c r="T83" s="9"/>
    </row>
    <row r="84" spans="1:21" ht="84" customHeight="1">
      <c r="A84" s="66">
        <v>2</v>
      </c>
      <c r="B84" s="94" t="s">
        <v>104</v>
      </c>
      <c r="C84" s="95" t="s">
        <v>103</v>
      </c>
      <c r="D84" s="34" t="s">
        <v>99</v>
      </c>
      <c r="E84" s="34" t="s">
        <v>96</v>
      </c>
      <c r="F84" s="30">
        <v>3300</v>
      </c>
      <c r="G84" s="36" t="s">
        <v>49</v>
      </c>
      <c r="H84" s="27"/>
      <c r="I84" s="2"/>
      <c r="J84" s="28"/>
      <c r="K84" s="56"/>
      <c r="L84" s="29"/>
      <c r="M84" s="5"/>
      <c r="N84" s="6"/>
      <c r="O84" s="6"/>
      <c r="P84" s="7">
        <f>INT(H84*0.5)</f>
        <v>0</v>
      </c>
      <c r="Q84" s="8"/>
      <c r="R84" s="8"/>
      <c r="S84" s="9"/>
      <c r="T84" s="9"/>
    </row>
    <row r="85" spans="1:21">
      <c r="B85" s="92" t="str">
        <f>"Zadanie "&amp;COUNTIF(C$17:$C85,"=Razem")</f>
        <v>Zadanie 9</v>
      </c>
      <c r="C85" s="51" t="s">
        <v>7</v>
      </c>
      <c r="D85" s="17"/>
      <c r="E85" s="21"/>
      <c r="F85" s="18"/>
      <c r="G85" s="19"/>
      <c r="H85" s="20"/>
      <c r="I85" s="18"/>
      <c r="J85" s="21"/>
      <c r="K85" s="22"/>
      <c r="L85" s="19"/>
      <c r="M85" s="21"/>
      <c r="N85" s="35">
        <f>SUM(N83:N84)</f>
        <v>0</v>
      </c>
      <c r="O85" s="35">
        <f t="shared" ref="O85:T85" si="9">SUM(O83:O84)</f>
        <v>0</v>
      </c>
      <c r="P85" s="35"/>
      <c r="Q85" s="35">
        <f t="shared" si="9"/>
        <v>0</v>
      </c>
      <c r="R85" s="35">
        <f t="shared" si="9"/>
        <v>0</v>
      </c>
      <c r="S85" s="35">
        <f t="shared" si="9"/>
        <v>0</v>
      </c>
      <c r="T85" s="35">
        <f t="shared" si="9"/>
        <v>0</v>
      </c>
      <c r="U85" s="25"/>
    </row>
    <row r="87" spans="1:21">
      <c r="D87" s="79"/>
    </row>
    <row r="88" spans="1:21">
      <c r="A88" s="89" t="str">
        <f>B93</f>
        <v>Zadanie 10</v>
      </c>
      <c r="B88" s="90"/>
      <c r="C88" s="91" t="s">
        <v>110</v>
      </c>
      <c r="D88" s="10"/>
      <c r="E88" s="13"/>
      <c r="F88" s="11"/>
      <c r="G88" s="10"/>
      <c r="H88" s="12"/>
      <c r="I88" s="11"/>
      <c r="J88" s="13"/>
      <c r="K88" s="14"/>
      <c r="L88" s="10"/>
      <c r="M88" s="13"/>
      <c r="N88" s="15"/>
      <c r="O88" s="15"/>
      <c r="P88" s="15"/>
      <c r="Q88" s="15"/>
      <c r="R88" s="15"/>
      <c r="S88" s="16"/>
      <c r="T88" s="16"/>
    </row>
    <row r="89" spans="1:21" ht="138.75" customHeight="1">
      <c r="A89" s="66">
        <v>1</v>
      </c>
      <c r="B89" s="64" t="s">
        <v>125</v>
      </c>
      <c r="C89" s="64" t="s">
        <v>106</v>
      </c>
      <c r="D89" s="64" t="s">
        <v>194</v>
      </c>
      <c r="E89" s="34" t="s">
        <v>107</v>
      </c>
      <c r="F89" s="30">
        <v>12.5</v>
      </c>
      <c r="G89" s="36" t="s">
        <v>49</v>
      </c>
      <c r="H89" s="44"/>
      <c r="I89" s="2"/>
      <c r="J89" s="45"/>
      <c r="K89" s="57"/>
      <c r="L89" s="46"/>
      <c r="M89" s="5"/>
      <c r="N89" s="6"/>
      <c r="O89" s="6"/>
      <c r="P89" s="7">
        <f>INT(H89*0.5)</f>
        <v>0</v>
      </c>
      <c r="Q89" s="8"/>
      <c r="R89" s="8"/>
      <c r="S89" s="9"/>
      <c r="T89" s="9"/>
    </row>
    <row r="90" spans="1:21" ht="165">
      <c r="A90" s="135">
        <v>2</v>
      </c>
      <c r="B90" s="94" t="s">
        <v>125</v>
      </c>
      <c r="C90" s="102" t="s">
        <v>106</v>
      </c>
      <c r="D90" s="136" t="s">
        <v>194</v>
      </c>
      <c r="E90" s="137" t="s">
        <v>108</v>
      </c>
      <c r="F90" s="138">
        <v>75</v>
      </c>
      <c r="G90" s="139" t="s">
        <v>49</v>
      </c>
      <c r="H90" s="27"/>
      <c r="I90" s="140"/>
      <c r="J90" s="28"/>
      <c r="K90" s="56"/>
      <c r="L90" s="29"/>
      <c r="M90" s="141"/>
      <c r="N90" s="142"/>
      <c r="O90" s="142"/>
      <c r="P90" s="7">
        <f>INT(H90*0.5)</f>
        <v>0</v>
      </c>
      <c r="Q90" s="8"/>
      <c r="R90" s="8"/>
      <c r="S90" s="9"/>
      <c r="T90" s="9"/>
    </row>
    <row r="91" spans="1:21" ht="165">
      <c r="A91" s="66">
        <v>3</v>
      </c>
      <c r="B91" s="94" t="s">
        <v>125</v>
      </c>
      <c r="C91" s="102" t="s">
        <v>106</v>
      </c>
      <c r="D91" s="34" t="s">
        <v>194</v>
      </c>
      <c r="E91" s="34" t="s">
        <v>162</v>
      </c>
      <c r="F91" s="30">
        <v>50</v>
      </c>
      <c r="G91" s="36" t="s">
        <v>49</v>
      </c>
      <c r="H91" s="27"/>
      <c r="I91" s="2"/>
      <c r="J91" s="28"/>
      <c r="K91" s="56"/>
      <c r="L91" s="29"/>
      <c r="M91" s="5"/>
      <c r="N91" s="6"/>
      <c r="O91" s="6"/>
      <c r="P91" s="7">
        <f>INT(H91*0.5)</f>
        <v>0</v>
      </c>
      <c r="Q91" s="8"/>
      <c r="R91" s="8"/>
      <c r="S91" s="9"/>
      <c r="T91" s="9"/>
    </row>
    <row r="92" spans="1:21" ht="96.75" customHeight="1">
      <c r="A92" s="66">
        <v>4</v>
      </c>
      <c r="B92" s="94" t="s">
        <v>126</v>
      </c>
      <c r="C92" s="102" t="s">
        <v>109</v>
      </c>
      <c r="D92" s="34" t="s">
        <v>195</v>
      </c>
      <c r="E92" s="59" t="s">
        <v>96</v>
      </c>
      <c r="F92" s="30">
        <v>300</v>
      </c>
      <c r="G92" s="36" t="s">
        <v>49</v>
      </c>
      <c r="H92" s="27"/>
      <c r="I92" s="2"/>
      <c r="J92" s="28"/>
      <c r="K92" s="56"/>
      <c r="L92" s="29"/>
      <c r="M92" s="5"/>
      <c r="N92" s="6"/>
      <c r="O92" s="6"/>
      <c r="P92" s="7">
        <f>INT(H92*0.5)</f>
        <v>0</v>
      </c>
      <c r="Q92" s="8"/>
      <c r="R92" s="8"/>
      <c r="S92" s="9"/>
      <c r="T92" s="9"/>
    </row>
    <row r="93" spans="1:21">
      <c r="B93" s="92" t="str">
        <f>"Zadanie "&amp;COUNTIF(C$17:$C93,"=Razem")</f>
        <v>Zadanie 10</v>
      </c>
      <c r="C93" s="51" t="s">
        <v>7</v>
      </c>
      <c r="D93" s="17"/>
      <c r="E93" s="21"/>
      <c r="F93" s="18"/>
      <c r="G93" s="19"/>
      <c r="H93" s="20"/>
      <c r="I93" s="18"/>
      <c r="J93" s="21"/>
      <c r="K93" s="22"/>
      <c r="L93" s="19"/>
      <c r="M93" s="21"/>
      <c r="N93" s="35">
        <f>SUM(N89:N92)</f>
        <v>0</v>
      </c>
      <c r="O93" s="35">
        <f t="shared" ref="O93:T93" si="10">SUM(O89:O92)</f>
        <v>0</v>
      </c>
      <c r="P93" s="35"/>
      <c r="Q93" s="35">
        <f t="shared" si="10"/>
        <v>0</v>
      </c>
      <c r="R93" s="35">
        <f t="shared" si="10"/>
        <v>0</v>
      </c>
      <c r="S93" s="35">
        <f t="shared" si="10"/>
        <v>0</v>
      </c>
      <c r="T93" s="35">
        <f t="shared" si="10"/>
        <v>0</v>
      </c>
      <c r="U93" s="25"/>
    </row>
    <row r="95" spans="1:21">
      <c r="A95" s="89" t="str">
        <f>B97</f>
        <v>Zadanie 11</v>
      </c>
      <c r="B95" s="90"/>
      <c r="C95" s="91" t="s">
        <v>163</v>
      </c>
      <c r="D95" s="10"/>
      <c r="E95" s="13"/>
      <c r="F95" s="11"/>
      <c r="G95" s="10"/>
      <c r="H95" s="12"/>
      <c r="I95" s="11"/>
      <c r="J95" s="13"/>
      <c r="K95" s="14"/>
      <c r="L95" s="10"/>
      <c r="M95" s="13"/>
      <c r="N95" s="15"/>
      <c r="O95" s="15"/>
      <c r="P95" s="15"/>
      <c r="Q95" s="15"/>
      <c r="R95" s="15"/>
      <c r="S95" s="16"/>
      <c r="T95" s="16"/>
    </row>
    <row r="96" spans="1:21" ht="200.25" customHeight="1">
      <c r="A96" s="66">
        <v>1</v>
      </c>
      <c r="B96" s="94" t="s">
        <v>124</v>
      </c>
      <c r="C96" s="94" t="s">
        <v>111</v>
      </c>
      <c r="D96" s="105" t="s">
        <v>198</v>
      </c>
      <c r="E96" s="34" t="s">
        <v>112</v>
      </c>
      <c r="F96" s="30">
        <v>50</v>
      </c>
      <c r="G96" s="36" t="s">
        <v>49</v>
      </c>
      <c r="H96" s="27"/>
      <c r="I96" s="2"/>
      <c r="J96" s="28"/>
      <c r="K96" s="56"/>
      <c r="L96" s="29"/>
      <c r="M96" s="5"/>
      <c r="N96" s="6"/>
      <c r="O96" s="6"/>
      <c r="P96" s="7">
        <f>INT(H96*0.5)</f>
        <v>0</v>
      </c>
      <c r="Q96" s="8"/>
      <c r="R96" s="8"/>
      <c r="S96" s="9"/>
      <c r="T96" s="9"/>
    </row>
    <row r="97" spans="1:21">
      <c r="B97" s="92" t="str">
        <f>"Zadanie "&amp;COUNTIF(C$17:$C97,"=Razem")</f>
        <v>Zadanie 11</v>
      </c>
      <c r="C97" s="51" t="s">
        <v>7</v>
      </c>
      <c r="D97" s="17"/>
      <c r="E97" s="21"/>
      <c r="F97" s="18"/>
      <c r="G97" s="19"/>
      <c r="H97" s="20"/>
      <c r="I97" s="18"/>
      <c r="J97" s="21"/>
      <c r="K97" s="22"/>
      <c r="L97" s="19"/>
      <c r="M97" s="21"/>
      <c r="N97" s="35">
        <f>SUM(N96:N96)</f>
        <v>0</v>
      </c>
      <c r="O97" s="35">
        <f>SUM(O96:O96)</f>
        <v>0</v>
      </c>
      <c r="P97" s="35"/>
      <c r="Q97" s="35">
        <f>SUM(Q96:Q96)</f>
        <v>0</v>
      </c>
      <c r="R97" s="35">
        <f>SUM(R96:R96)</f>
        <v>0</v>
      </c>
      <c r="S97" s="35">
        <f>SUM(S96:S96)</f>
        <v>0</v>
      </c>
      <c r="T97" s="35">
        <f>SUM(T96:T96)</f>
        <v>0</v>
      </c>
      <c r="U97" s="25"/>
    </row>
    <row r="99" spans="1:21">
      <c r="A99" s="89" t="str">
        <f>B103</f>
        <v>Zadanie 12</v>
      </c>
      <c r="B99" s="90"/>
      <c r="C99" s="91" t="s">
        <v>164</v>
      </c>
      <c r="D99" s="10"/>
      <c r="E99" s="13"/>
      <c r="F99" s="11"/>
      <c r="G99" s="10"/>
      <c r="H99" s="12"/>
      <c r="I99" s="11"/>
      <c r="J99" s="13"/>
      <c r="K99" s="14"/>
      <c r="L99" s="10"/>
      <c r="M99" s="13"/>
      <c r="N99" s="15"/>
      <c r="O99" s="15"/>
      <c r="P99" s="15"/>
      <c r="Q99" s="15"/>
      <c r="R99" s="15"/>
      <c r="S99" s="16"/>
      <c r="T99" s="16"/>
    </row>
    <row r="100" spans="1:21" ht="231">
      <c r="A100" s="66">
        <v>1</v>
      </c>
      <c r="B100" s="64"/>
      <c r="C100" s="64" t="s">
        <v>113</v>
      </c>
      <c r="D100" s="34" t="s">
        <v>114</v>
      </c>
      <c r="E100" s="34" t="s">
        <v>115</v>
      </c>
      <c r="F100" s="30">
        <v>50</v>
      </c>
      <c r="G100" s="36" t="s">
        <v>49</v>
      </c>
      <c r="H100" s="60"/>
      <c r="I100" s="2"/>
      <c r="J100" s="28"/>
      <c r="K100" s="56"/>
      <c r="L100" s="29"/>
      <c r="M100" s="5"/>
      <c r="N100" s="6"/>
      <c r="O100" s="6"/>
      <c r="P100" s="7">
        <f>INT(H100*0.5)</f>
        <v>0</v>
      </c>
      <c r="Q100" s="8"/>
      <c r="R100" s="8"/>
      <c r="S100" s="9"/>
      <c r="T100" s="9"/>
    </row>
    <row r="101" spans="1:21" ht="198">
      <c r="A101" s="135">
        <v>2</v>
      </c>
      <c r="B101" s="94" t="s">
        <v>122</v>
      </c>
      <c r="C101" s="94" t="s">
        <v>116</v>
      </c>
      <c r="D101" s="136" t="s">
        <v>117</v>
      </c>
      <c r="E101" s="137" t="s">
        <v>118</v>
      </c>
      <c r="F101" s="30">
        <v>1400</v>
      </c>
      <c r="G101" s="36" t="s">
        <v>49</v>
      </c>
      <c r="H101" s="60"/>
      <c r="I101" s="2"/>
      <c r="J101" s="28"/>
      <c r="K101" s="56"/>
      <c r="L101" s="29"/>
      <c r="M101" s="5"/>
      <c r="N101" s="6"/>
      <c r="O101" s="6"/>
      <c r="P101" s="7">
        <f>INT(H101*0.5)</f>
        <v>0</v>
      </c>
      <c r="Q101" s="8"/>
      <c r="R101" s="8"/>
      <c r="S101" s="9"/>
      <c r="T101" s="9"/>
    </row>
    <row r="102" spans="1:21" ht="173.25" customHeight="1">
      <c r="A102" s="66">
        <v>3</v>
      </c>
      <c r="B102" s="94" t="s">
        <v>123</v>
      </c>
      <c r="C102" s="94" t="s">
        <v>119</v>
      </c>
      <c r="D102" s="64" t="s">
        <v>120</v>
      </c>
      <c r="E102" s="34" t="s">
        <v>121</v>
      </c>
      <c r="F102" s="30">
        <v>200</v>
      </c>
      <c r="G102" s="36" t="s">
        <v>49</v>
      </c>
      <c r="H102" s="60"/>
      <c r="I102" s="2"/>
      <c r="J102" s="28"/>
      <c r="K102" s="56"/>
      <c r="L102" s="29"/>
      <c r="M102" s="5"/>
      <c r="N102" s="6"/>
      <c r="O102" s="6"/>
      <c r="P102" s="7">
        <f>INT(H102*0.5)</f>
        <v>0</v>
      </c>
      <c r="Q102" s="8"/>
      <c r="R102" s="8"/>
      <c r="S102" s="9"/>
      <c r="T102" s="9"/>
    </row>
    <row r="103" spans="1:21">
      <c r="B103" s="92" t="str">
        <f>"Zadanie "&amp;COUNTIF(C$17:$C103,"=Razem")</f>
        <v>Zadanie 12</v>
      </c>
      <c r="C103" s="51" t="s">
        <v>7</v>
      </c>
      <c r="D103" s="17"/>
      <c r="E103" s="21"/>
      <c r="F103" s="18"/>
      <c r="G103" s="19"/>
      <c r="H103" s="20"/>
      <c r="I103" s="18"/>
      <c r="J103" s="21"/>
      <c r="K103" s="22"/>
      <c r="L103" s="19"/>
      <c r="M103" s="21"/>
      <c r="N103" s="35">
        <f>SUM(N100:N102)</f>
        <v>0</v>
      </c>
      <c r="O103" s="35">
        <f t="shared" ref="O103:T103" si="11">SUM(O100:O102)</f>
        <v>0</v>
      </c>
      <c r="P103" s="35"/>
      <c r="Q103" s="35">
        <f t="shared" si="11"/>
        <v>0</v>
      </c>
      <c r="R103" s="35">
        <f t="shared" si="11"/>
        <v>0</v>
      </c>
      <c r="S103" s="35">
        <f t="shared" si="11"/>
        <v>0</v>
      </c>
      <c r="T103" s="35">
        <f t="shared" si="11"/>
        <v>0</v>
      </c>
      <c r="U103" s="25"/>
    </row>
    <row r="104" spans="1:21">
      <c r="A104" s="96" t="s">
        <v>25</v>
      </c>
      <c r="B104" s="97" t="str">
        <f>"Dotyczy"&amp;" "&amp;B103</f>
        <v>Dotyczy Zadanie 12</v>
      </c>
      <c r="C104" s="51"/>
      <c r="D104" s="72"/>
    </row>
    <row r="105" spans="1:21">
      <c r="B105" s="103" t="s">
        <v>167</v>
      </c>
    </row>
    <row r="106" spans="1:21">
      <c r="B106" s="103"/>
    </row>
    <row r="107" spans="1:21">
      <c r="A107" s="89" t="str">
        <f>B109</f>
        <v>Zadanie 13</v>
      </c>
      <c r="B107" s="90"/>
      <c r="C107" s="91" t="s">
        <v>165</v>
      </c>
      <c r="D107" s="10"/>
      <c r="E107" s="13"/>
      <c r="F107" s="11"/>
      <c r="G107" s="10"/>
      <c r="H107" s="12"/>
      <c r="I107" s="11"/>
      <c r="J107" s="13"/>
      <c r="K107" s="14"/>
      <c r="L107" s="10"/>
      <c r="M107" s="13"/>
      <c r="N107" s="15"/>
      <c r="O107" s="15"/>
      <c r="P107" s="15"/>
      <c r="Q107" s="15"/>
      <c r="R107" s="15"/>
      <c r="S107" s="16"/>
      <c r="T107" s="16"/>
    </row>
    <row r="108" spans="1:21" ht="132">
      <c r="A108" s="66">
        <v>1</v>
      </c>
      <c r="B108" s="67" t="s">
        <v>129</v>
      </c>
      <c r="C108" s="67" t="s">
        <v>148</v>
      </c>
      <c r="D108" s="67" t="s">
        <v>199</v>
      </c>
      <c r="E108" s="68" t="s">
        <v>128</v>
      </c>
      <c r="F108" s="30">
        <v>200</v>
      </c>
      <c r="G108" s="36" t="s">
        <v>49</v>
      </c>
      <c r="H108" s="27"/>
      <c r="I108" s="2"/>
      <c r="J108" s="28"/>
      <c r="K108" s="56"/>
      <c r="L108" s="29"/>
      <c r="M108" s="5"/>
      <c r="N108" s="6"/>
      <c r="O108" s="6"/>
      <c r="P108" s="7">
        <f>INT(H108*0.5)</f>
        <v>0</v>
      </c>
      <c r="Q108" s="8"/>
      <c r="R108" s="8"/>
      <c r="S108" s="9"/>
      <c r="T108" s="9"/>
    </row>
    <row r="109" spans="1:21">
      <c r="A109" s="69"/>
      <c r="B109" s="92" t="str">
        <f>"Zadanie "&amp;COUNTIF(C$17:$C109,"=Razem")</f>
        <v>Zadanie 13</v>
      </c>
      <c r="C109" s="51" t="s">
        <v>7</v>
      </c>
      <c r="D109" s="17"/>
      <c r="E109" s="21"/>
      <c r="F109" s="18"/>
      <c r="G109" s="19"/>
      <c r="H109" s="20"/>
      <c r="I109" s="18"/>
      <c r="J109" s="21"/>
      <c r="K109" s="22"/>
      <c r="L109" s="19"/>
      <c r="M109" s="21"/>
      <c r="N109" s="35">
        <f>SUM(N108)</f>
        <v>0</v>
      </c>
      <c r="O109" s="35">
        <f t="shared" ref="O109:T109" si="12">SUM(O108)</f>
        <v>0</v>
      </c>
      <c r="P109" s="35"/>
      <c r="Q109" s="35">
        <f t="shared" si="12"/>
        <v>0</v>
      </c>
      <c r="R109" s="35">
        <f t="shared" si="12"/>
        <v>0</v>
      </c>
      <c r="S109" s="35">
        <f t="shared" si="12"/>
        <v>0</v>
      </c>
      <c r="T109" s="35">
        <f t="shared" si="12"/>
        <v>0</v>
      </c>
      <c r="U109" s="25"/>
    </row>
    <row r="111" spans="1:21">
      <c r="A111" s="89" t="str">
        <f>B115</f>
        <v>Zadanie 14</v>
      </c>
      <c r="B111" s="90"/>
      <c r="C111" s="10" t="s">
        <v>130</v>
      </c>
      <c r="D111" s="10"/>
      <c r="E111" s="13"/>
      <c r="F111" s="11"/>
      <c r="G111" s="10"/>
      <c r="H111" s="12"/>
      <c r="I111" s="11"/>
      <c r="J111" s="13"/>
      <c r="K111" s="14"/>
      <c r="L111" s="10"/>
      <c r="M111" s="13"/>
      <c r="N111" s="15"/>
      <c r="O111" s="15"/>
      <c r="P111" s="15"/>
      <c r="Q111" s="15"/>
      <c r="R111" s="15"/>
      <c r="S111" s="16"/>
      <c r="T111" s="16"/>
    </row>
    <row r="112" spans="1:21" ht="82.5">
      <c r="A112" s="66">
        <v>1</v>
      </c>
      <c r="B112" s="94" t="s">
        <v>131</v>
      </c>
      <c r="C112" s="94" t="s">
        <v>132</v>
      </c>
      <c r="D112" s="151" t="s">
        <v>133</v>
      </c>
      <c r="E112" s="64" t="s">
        <v>134</v>
      </c>
      <c r="F112" s="30">
        <v>30000</v>
      </c>
      <c r="G112" s="36">
        <v>0.02</v>
      </c>
      <c r="H112" s="27"/>
      <c r="I112" s="61"/>
      <c r="J112" s="28"/>
      <c r="K112" s="56"/>
      <c r="L112" s="29"/>
      <c r="M112" s="5"/>
      <c r="N112" s="6"/>
      <c r="O112" s="6"/>
      <c r="P112" s="7">
        <f>INT(H112*0.5)</f>
        <v>0</v>
      </c>
      <c r="Q112" s="8"/>
      <c r="R112" s="8"/>
      <c r="S112" s="9"/>
      <c r="T112" s="9"/>
    </row>
    <row r="113" spans="1:21" ht="115.5">
      <c r="A113" s="66">
        <v>2</v>
      </c>
      <c r="B113" s="94" t="s">
        <v>131</v>
      </c>
      <c r="C113" s="94" t="s">
        <v>132</v>
      </c>
      <c r="D113" s="34" t="s">
        <v>135</v>
      </c>
      <c r="E113" s="148" t="s">
        <v>209</v>
      </c>
      <c r="F113" s="30">
        <v>24000</v>
      </c>
      <c r="G113" s="36">
        <v>0.02</v>
      </c>
      <c r="H113" s="27"/>
      <c r="I113" s="61"/>
      <c r="J113" s="28"/>
      <c r="K113" s="56"/>
      <c r="L113" s="29"/>
      <c r="M113" s="5"/>
      <c r="N113" s="6"/>
      <c r="O113" s="6"/>
      <c r="P113" s="7">
        <f>INT(H113*0.5)</f>
        <v>0</v>
      </c>
      <c r="Q113" s="8"/>
      <c r="R113" s="8"/>
      <c r="S113" s="9"/>
      <c r="T113" s="9"/>
    </row>
    <row r="114" spans="1:21" ht="115.5">
      <c r="A114" s="66">
        <v>3</v>
      </c>
      <c r="B114" s="94" t="s">
        <v>136</v>
      </c>
      <c r="C114" s="94" t="s">
        <v>137</v>
      </c>
      <c r="D114" s="152" t="s">
        <v>208</v>
      </c>
      <c r="E114" s="64" t="s">
        <v>138</v>
      </c>
      <c r="F114" s="30">
        <v>80</v>
      </c>
      <c r="G114" s="36">
        <v>0.02</v>
      </c>
      <c r="H114" s="27"/>
      <c r="I114" s="61"/>
      <c r="J114" s="28"/>
      <c r="K114" s="56"/>
      <c r="L114" s="29"/>
      <c r="M114" s="5"/>
      <c r="N114" s="6"/>
      <c r="O114" s="6"/>
      <c r="P114" s="7">
        <f>INT(H114*0.5)</f>
        <v>0</v>
      </c>
      <c r="Q114" s="8"/>
      <c r="R114" s="8"/>
      <c r="S114" s="9"/>
      <c r="T114" s="9"/>
    </row>
    <row r="115" spans="1:21">
      <c r="B115" s="92" t="str">
        <f>"Zadanie "&amp;COUNTIF(C$17:$C115,"=Razem")</f>
        <v>Zadanie 14</v>
      </c>
      <c r="C115" s="51" t="s">
        <v>7</v>
      </c>
      <c r="D115" s="17"/>
      <c r="E115" s="21"/>
      <c r="F115" s="18"/>
      <c r="G115" s="19"/>
      <c r="H115" s="20"/>
      <c r="I115" s="18"/>
      <c r="J115" s="21"/>
      <c r="K115" s="22"/>
      <c r="L115" s="19"/>
      <c r="M115" s="21"/>
      <c r="N115" s="35">
        <f>SUM(N112:N114)</f>
        <v>0</v>
      </c>
      <c r="O115" s="35">
        <f t="shared" ref="O115:T115" si="13">SUM(O112:O114)</f>
        <v>0</v>
      </c>
      <c r="P115" s="35"/>
      <c r="Q115" s="35">
        <f t="shared" si="13"/>
        <v>0</v>
      </c>
      <c r="R115" s="35">
        <f t="shared" si="13"/>
        <v>0</v>
      </c>
      <c r="S115" s="35">
        <f t="shared" si="13"/>
        <v>0</v>
      </c>
      <c r="T115" s="35">
        <f t="shared" si="13"/>
        <v>0</v>
      </c>
      <c r="U115" s="25"/>
    </row>
    <row r="116" spans="1:21">
      <c r="A116" s="96" t="s">
        <v>25</v>
      </c>
      <c r="B116" s="97" t="str">
        <f>"Dotyczy"&amp;" "&amp;B115</f>
        <v>Dotyczy Zadanie 14</v>
      </c>
    </row>
    <row r="117" spans="1:21">
      <c r="A117" s="69"/>
      <c r="B117" s="69" t="s">
        <v>170</v>
      </c>
    </row>
    <row r="118" spans="1:21">
      <c r="A118" s="89" t="str">
        <f>B120</f>
        <v>Zadanie 15</v>
      </c>
      <c r="B118" s="90"/>
      <c r="C118" s="91" t="s">
        <v>140</v>
      </c>
      <c r="D118" s="10"/>
      <c r="E118" s="13"/>
      <c r="F118" s="11"/>
      <c r="G118" s="10"/>
      <c r="H118" s="12"/>
      <c r="I118" s="11"/>
      <c r="J118" s="13"/>
      <c r="K118" s="14"/>
      <c r="L118" s="10"/>
      <c r="M118" s="13"/>
      <c r="N118" s="15"/>
      <c r="O118" s="15"/>
      <c r="P118" s="15"/>
      <c r="Q118" s="15"/>
      <c r="R118" s="15"/>
      <c r="S118" s="16"/>
      <c r="T118" s="16"/>
    </row>
    <row r="119" spans="1:21" ht="198">
      <c r="A119" s="66">
        <v>1</v>
      </c>
      <c r="B119" s="64" t="s">
        <v>187</v>
      </c>
      <c r="C119" s="64" t="s">
        <v>188</v>
      </c>
      <c r="D119" s="149" t="s">
        <v>203</v>
      </c>
      <c r="E119" s="64" t="s">
        <v>139</v>
      </c>
      <c r="F119" s="63">
        <v>9600</v>
      </c>
      <c r="G119" s="36" t="s">
        <v>49</v>
      </c>
      <c r="H119" s="27"/>
      <c r="I119" s="62"/>
      <c r="J119" s="28"/>
      <c r="K119" s="56"/>
      <c r="L119" s="29"/>
      <c r="M119" s="5"/>
      <c r="N119" s="6"/>
      <c r="O119" s="6"/>
      <c r="P119" s="7">
        <f>INT(H119*0.5)</f>
        <v>0</v>
      </c>
      <c r="Q119" s="8"/>
      <c r="R119" s="8"/>
      <c r="S119" s="9"/>
      <c r="T119" s="9"/>
    </row>
    <row r="120" spans="1:21">
      <c r="B120" s="92" t="str">
        <f>"Zadanie "&amp;COUNTIF(C$17:$C120,"=Razem")</f>
        <v>Zadanie 15</v>
      </c>
      <c r="C120" s="51" t="s">
        <v>7</v>
      </c>
      <c r="D120" s="17"/>
      <c r="E120" s="21"/>
      <c r="F120" s="18"/>
      <c r="G120" s="19"/>
      <c r="H120" s="20"/>
      <c r="I120" s="18"/>
      <c r="J120" s="21"/>
      <c r="K120" s="22"/>
      <c r="L120" s="19"/>
      <c r="M120" s="21"/>
      <c r="N120" s="35"/>
      <c r="O120" s="35">
        <f>SUM(O119:O119)</f>
        <v>0</v>
      </c>
      <c r="P120" s="35"/>
      <c r="Q120" s="35">
        <f>SUM(Q119:Q119)</f>
        <v>0</v>
      </c>
      <c r="R120" s="35">
        <f>SUM(R119:R119)</f>
        <v>0</v>
      </c>
      <c r="S120" s="35">
        <f>SUM(S119:S119)</f>
        <v>0</v>
      </c>
      <c r="T120" s="35">
        <f>SUM(T119:T119)</f>
        <v>0</v>
      </c>
      <c r="U120" s="25"/>
    </row>
    <row r="122" spans="1:21">
      <c r="A122" s="89" t="str">
        <f>B125</f>
        <v>Zadanie 16</v>
      </c>
      <c r="B122" s="90"/>
      <c r="C122" s="91" t="s">
        <v>141</v>
      </c>
      <c r="D122" s="10"/>
      <c r="E122" s="13"/>
      <c r="F122" s="11"/>
      <c r="G122" s="10"/>
      <c r="H122" s="12"/>
      <c r="I122" s="11"/>
      <c r="J122" s="13"/>
      <c r="K122" s="14"/>
      <c r="L122" s="10"/>
      <c r="M122" s="13"/>
      <c r="N122" s="15"/>
      <c r="O122" s="15"/>
      <c r="P122" s="15"/>
      <c r="Q122" s="15"/>
      <c r="R122" s="15"/>
      <c r="S122" s="16"/>
      <c r="T122" s="16"/>
    </row>
    <row r="123" spans="1:21" ht="196.5" customHeight="1">
      <c r="A123" s="66">
        <v>1</v>
      </c>
      <c r="B123" s="94" t="s">
        <v>168</v>
      </c>
      <c r="C123" s="94" t="s">
        <v>189</v>
      </c>
      <c r="D123" s="150" t="s">
        <v>204</v>
      </c>
      <c r="E123" s="64" t="s">
        <v>139</v>
      </c>
      <c r="F123" s="63">
        <v>7083.9999999999991</v>
      </c>
      <c r="G123" s="36" t="s">
        <v>49</v>
      </c>
      <c r="H123" s="27"/>
      <c r="I123" s="62"/>
      <c r="J123" s="28"/>
      <c r="K123" s="56"/>
      <c r="L123" s="29"/>
      <c r="M123" s="5"/>
      <c r="N123" s="6"/>
      <c r="O123" s="6"/>
      <c r="P123" s="7">
        <f>INT(H123*0.5)</f>
        <v>0</v>
      </c>
      <c r="Q123" s="8"/>
      <c r="R123" s="8"/>
      <c r="S123" s="9"/>
      <c r="T123" s="9"/>
    </row>
    <row r="124" spans="1:21" ht="196.5" customHeight="1">
      <c r="A124" s="66">
        <v>2</v>
      </c>
      <c r="B124" s="94" t="s">
        <v>168</v>
      </c>
      <c r="C124" s="94" t="s">
        <v>189</v>
      </c>
      <c r="D124" s="150" t="s">
        <v>205</v>
      </c>
      <c r="E124" s="64" t="s">
        <v>166</v>
      </c>
      <c r="F124" s="63">
        <v>3888.0000000000005</v>
      </c>
      <c r="G124" s="36" t="s">
        <v>49</v>
      </c>
      <c r="H124" s="27"/>
      <c r="I124" s="62"/>
      <c r="J124" s="28"/>
      <c r="K124" s="56"/>
      <c r="L124" s="29"/>
      <c r="M124" s="5"/>
      <c r="N124" s="6"/>
      <c r="O124" s="6"/>
      <c r="P124" s="7">
        <f>INT(H124*0.5)</f>
        <v>0</v>
      </c>
      <c r="Q124" s="8"/>
      <c r="R124" s="8"/>
      <c r="S124" s="9"/>
      <c r="T124" s="9"/>
    </row>
    <row r="125" spans="1:21">
      <c r="B125" s="92" t="str">
        <f>"Zadanie "&amp;COUNTIF(C$17:$C125,"=Razem")</f>
        <v>Zadanie 16</v>
      </c>
      <c r="C125" s="51" t="s">
        <v>7</v>
      </c>
      <c r="D125" s="17"/>
      <c r="E125" s="21"/>
      <c r="F125" s="63">
        <f>SUM(F123:F124)</f>
        <v>10972</v>
      </c>
      <c r="G125" s="19"/>
      <c r="H125" s="20"/>
      <c r="I125" s="18"/>
      <c r="J125" s="21"/>
      <c r="K125" s="22"/>
      <c r="L125" s="19"/>
      <c r="M125" s="21"/>
      <c r="N125" s="35">
        <f>SUM(N123:N124)</f>
        <v>0</v>
      </c>
      <c r="O125" s="35">
        <f t="shared" ref="O125:T125" si="14">SUM(O123:O124)</f>
        <v>0</v>
      </c>
      <c r="P125" s="35"/>
      <c r="Q125" s="35">
        <f t="shared" si="14"/>
        <v>0</v>
      </c>
      <c r="R125" s="35">
        <f t="shared" si="14"/>
        <v>0</v>
      </c>
      <c r="S125" s="35">
        <f t="shared" si="14"/>
        <v>0</v>
      </c>
      <c r="T125" s="35">
        <f t="shared" si="14"/>
        <v>0</v>
      </c>
      <c r="U125" s="25"/>
    </row>
    <row r="126" spans="1:21">
      <c r="B126" s="143"/>
    </row>
    <row r="128" spans="1:21">
      <c r="O128" s="112" t="s">
        <v>200</v>
      </c>
    </row>
  </sheetData>
  <autoFilter ref="M1:M125"/>
  <phoneticPr fontId="28" type="noConversion"/>
  <pageMargins left="0.23622047244094491" right="0.23622047244094491" top="0.74803149606299213" bottom="0.74803149606299213" header="0.3950892857142857" footer="0.31496062992125984"/>
  <pageSetup paperSize="9" scale="45" fitToHeight="0" orientation="landscape" blackAndWhite="1" r:id="rId1"/>
  <headerFooter>
    <oddHeader>&amp;L&amp;"Czcionka tekstu podstawowego,Pogrubiony"Sprawa nr 19/2025&amp;C&amp;"Czcionka tekstu podstawowego,Pogrubiony"FORMULARZ CENOWY&amp;R&amp;"Czcionka tekstu podstawowego,Pogrubiony"ZAŁĄCZNIK NR 2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Zadania</vt:lpstr>
      <vt:lpstr>Zadania!Print_Area</vt:lpstr>
      <vt:lpstr>Zadania!Print_Titles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user</cp:lastModifiedBy>
  <cp:lastPrinted>2025-04-16T05:19:08Z</cp:lastPrinted>
  <dcterms:created xsi:type="dcterms:W3CDTF">2023-02-17T08:07:13Z</dcterms:created>
  <dcterms:modified xsi:type="dcterms:W3CDTF">2025-04-16T09:27:40Z</dcterms:modified>
</cp:coreProperties>
</file>